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Приложение 2." sheetId="1" r:id="rId1"/>
    <sheet name="Приложение 3" sheetId="2" r:id="rId2"/>
    <sheet name="Лист3" sheetId="3" r:id="rId3"/>
  </sheets>
  <definedNames>
    <definedName name="_xlnm._FilterDatabase" localSheetId="0" hidden="1">'Приложение 2.'!$A$4:$AJ$50</definedName>
    <definedName name="_xlnm.Print_Area" localSheetId="0">'Приложение 2.'!$A$1:$V$50</definedName>
    <definedName name="_xlnm.Print_Area" localSheetId="1">'Приложение 3'!$A$1:$O$55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2" l="1"/>
  <c r="K12" i="2" s="1"/>
  <c r="K10" i="2" l="1"/>
  <c r="K5" i="2" s="1"/>
  <c r="J16" i="2"/>
  <c r="I16" i="2"/>
  <c r="H16" i="2"/>
  <c r="G16" i="2"/>
  <c r="F16" i="2"/>
  <c r="E16" i="2"/>
  <c r="D16" i="2"/>
  <c r="M17" i="2"/>
  <c r="L17" i="2"/>
  <c r="O7" i="1"/>
  <c r="N16" i="2" l="1"/>
  <c r="K24" i="2"/>
  <c r="K22" i="2"/>
  <c r="O19" i="1"/>
  <c r="R29" i="1"/>
  <c r="O11" i="1" l="1"/>
  <c r="AI13" i="1"/>
  <c r="AJ12" i="1" l="1"/>
  <c r="L47" i="2"/>
  <c r="R30" i="1" l="1"/>
  <c r="N19" i="1" l="1"/>
  <c r="AG19" i="1" s="1"/>
  <c r="N18" i="2" l="1"/>
  <c r="R28" i="1"/>
  <c r="R15" i="1"/>
  <c r="E25" i="2" l="1"/>
  <c r="F25" i="2"/>
  <c r="G25" i="2"/>
  <c r="H25" i="2"/>
  <c r="I25" i="2"/>
  <c r="J25" i="2"/>
  <c r="K25" i="2"/>
  <c r="K19" i="2" s="1"/>
  <c r="L25" i="2"/>
  <c r="L11" i="2" s="1"/>
  <c r="M25" i="2"/>
  <c r="M11" i="2" s="1"/>
  <c r="D25" i="2"/>
  <c r="L12" i="2"/>
  <c r="M12" i="2"/>
  <c r="L9" i="2"/>
  <c r="M9" i="2"/>
  <c r="Q11" i="1"/>
  <c r="P11" i="1"/>
  <c r="I11" i="1"/>
  <c r="J11" i="1"/>
  <c r="K11" i="1"/>
  <c r="L11" i="1"/>
  <c r="M11" i="1"/>
  <c r="N11" i="1"/>
  <c r="H11" i="1"/>
  <c r="J12" i="2"/>
  <c r="I12" i="2"/>
  <c r="H12" i="2"/>
  <c r="G12" i="2"/>
  <c r="F12" i="2"/>
  <c r="E12" i="2"/>
  <c r="D12" i="2"/>
  <c r="O41" i="1"/>
  <c r="L7" i="2"/>
  <c r="M7" i="2"/>
  <c r="L24" i="2"/>
  <c r="M24" i="2"/>
  <c r="L22" i="2"/>
  <c r="M22" i="2"/>
  <c r="M19" i="2" l="1"/>
  <c r="AG14" i="1"/>
  <c r="AH14" i="1" s="1"/>
  <c r="O53" i="1"/>
  <c r="L8" i="2"/>
  <c r="L19" i="2"/>
  <c r="R11" i="1"/>
  <c r="M8" i="2"/>
  <c r="Q19" i="1" l="1"/>
  <c r="AF14" i="1"/>
  <c r="P19" i="1"/>
  <c r="AG13" i="1"/>
  <c r="AD27" i="1"/>
  <c r="R9" i="1"/>
  <c r="R8" i="1"/>
  <c r="R33" i="1"/>
  <c r="R32" i="1"/>
  <c r="R27" i="1"/>
  <c r="S27" i="1"/>
  <c r="AE17" i="1" l="1"/>
  <c r="AD16" i="1"/>
  <c r="AD12" i="1"/>
  <c r="R26" i="1"/>
  <c r="S26" i="1"/>
  <c r="R14" i="1"/>
  <c r="R13" i="1"/>
  <c r="N25" i="2"/>
  <c r="N51" i="2"/>
  <c r="N24" i="2" l="1"/>
  <c r="AG32" i="1"/>
  <c r="AF32" i="1"/>
  <c r="R49" i="1"/>
  <c r="R17" i="1" l="1"/>
  <c r="R16" i="1"/>
  <c r="N45" i="2" l="1"/>
  <c r="M45" i="2"/>
  <c r="M40" i="2" s="1"/>
  <c r="L45" i="2"/>
  <c r="L40" i="2" s="1"/>
  <c r="K45" i="2"/>
  <c r="J45" i="2"/>
  <c r="J10" i="2" s="1"/>
  <c r="I45" i="2"/>
  <c r="I10" i="2" s="1"/>
  <c r="H45" i="2"/>
  <c r="H10" i="2" s="1"/>
  <c r="G45" i="2"/>
  <c r="G10" i="2" s="1"/>
  <c r="F45" i="2"/>
  <c r="F10" i="2" s="1"/>
  <c r="E45" i="2"/>
  <c r="E10" i="2" s="1"/>
  <c r="D45" i="2"/>
  <c r="D10" i="2" s="1"/>
  <c r="R25" i="1" l="1"/>
  <c r="R24" i="1"/>
  <c r="R23" i="1"/>
  <c r="R22" i="1"/>
  <c r="Q10" i="1"/>
  <c r="Q37" i="1"/>
  <c r="M31" i="2" s="1"/>
  <c r="M26" i="2" s="1"/>
  <c r="R39" i="1"/>
  <c r="R40" i="1"/>
  <c r="Q41" i="1"/>
  <c r="M38" i="2" s="1"/>
  <c r="M33" i="2" s="1"/>
  <c r="R43" i="1"/>
  <c r="Q47" i="1"/>
  <c r="M52" i="2" s="1"/>
  <c r="M47" i="2" s="1"/>
  <c r="R50" i="1"/>
  <c r="R36" i="1"/>
  <c r="U36" i="1"/>
  <c r="N52" i="2" l="1"/>
  <c r="P51" i="2" s="1"/>
  <c r="M10" i="2"/>
  <c r="M5" i="2" s="1"/>
  <c r="Q7" i="1"/>
  <c r="Q5" i="1" s="1"/>
  <c r="J23" i="2"/>
  <c r="J22" i="2"/>
  <c r="J19" i="2" l="1"/>
  <c r="AD22" i="1"/>
  <c r="N10" i="1" l="1"/>
  <c r="R31" i="1"/>
  <c r="AF24" i="1" l="1"/>
  <c r="AE24" i="1" l="1"/>
  <c r="AE32" i="1" l="1"/>
  <c r="AD30" i="1" l="1"/>
  <c r="AE30" i="1"/>
  <c r="AF30" i="1" l="1"/>
  <c r="AG30" i="1" s="1"/>
  <c r="R21" i="1" l="1"/>
  <c r="P37" i="1" l="1"/>
  <c r="L31" i="2" s="1"/>
  <c r="L26" i="2" s="1"/>
  <c r="P41" i="1"/>
  <c r="AG12" i="1" s="1"/>
  <c r="P47" i="1"/>
  <c r="P10" i="1"/>
  <c r="L38" i="2" l="1"/>
  <c r="L33" i="2" s="1"/>
  <c r="P7" i="1"/>
  <c r="P5" i="1" s="1"/>
  <c r="AD32" i="1"/>
  <c r="L10" i="2" l="1"/>
  <c r="L5" i="2" s="1"/>
  <c r="AD14" i="1"/>
  <c r="H23" i="2" l="1"/>
  <c r="H19" i="2" s="1"/>
  <c r="AD34" i="1" l="1"/>
  <c r="I23" i="2" l="1"/>
  <c r="K49" i="2"/>
  <c r="K42" i="2"/>
  <c r="K43" i="2"/>
  <c r="K44" i="2"/>
  <c r="K9" i="2" s="1"/>
  <c r="K35" i="2"/>
  <c r="K28" i="2"/>
  <c r="K36" i="2" l="1"/>
  <c r="K39" i="2"/>
  <c r="K11" i="2" s="1"/>
  <c r="K40" i="2"/>
  <c r="K29" i="2"/>
  <c r="K7" i="2"/>
  <c r="K50" i="2"/>
  <c r="K47" i="2" s="1"/>
  <c r="O44" i="1"/>
  <c r="O37" i="1"/>
  <c r="O47" i="1"/>
  <c r="O10" i="1"/>
  <c r="O5" i="1" s="1"/>
  <c r="K8" i="2" l="1"/>
  <c r="K38" i="2"/>
  <c r="K33" i="2" s="1"/>
  <c r="K31" i="2"/>
  <c r="K26" i="2" s="1"/>
  <c r="N17" i="2"/>
  <c r="AB34" i="1"/>
  <c r="AC30" i="1"/>
  <c r="AB30" i="1"/>
  <c r="AB14" i="1"/>
  <c r="N38" i="2" l="1"/>
  <c r="N31" i="2"/>
  <c r="X34" i="1"/>
  <c r="L19" i="1"/>
  <c r="Z14" i="1"/>
  <c r="AA14" i="1" s="1"/>
  <c r="X14" i="1"/>
  <c r="Y14" i="1" s="1"/>
  <c r="X30" i="1"/>
  <c r="N10" i="2" l="1"/>
  <c r="K19" i="1"/>
  <c r="Y19" i="1" l="1"/>
  <c r="T14" i="1" l="1"/>
  <c r="S47" i="1" l="1"/>
  <c r="T37" i="1"/>
  <c r="S40" i="1"/>
  <c r="T39" i="1"/>
  <c r="U35" i="1"/>
  <c r="U34" i="1"/>
  <c r="U32" i="1"/>
  <c r="U30" i="1"/>
  <c r="S25" i="1"/>
  <c r="S24" i="1"/>
  <c r="U24" i="1" s="1"/>
  <c r="S23" i="1"/>
  <c r="S22" i="1"/>
  <c r="S21" i="1"/>
  <c r="V18" i="1"/>
  <c r="V14" i="1"/>
  <c r="T13" i="1"/>
  <c r="U13" i="1" l="1"/>
  <c r="J44" i="2"/>
  <c r="J43" i="2"/>
  <c r="J42" i="2"/>
  <c r="J49" i="2"/>
  <c r="J35" i="2"/>
  <c r="J28" i="2"/>
  <c r="T19" i="1"/>
  <c r="T20" i="1" s="1"/>
  <c r="T24" i="1"/>
  <c r="J39" i="2" l="1"/>
  <c r="J40" i="2"/>
  <c r="J36" i="2"/>
  <c r="J50" i="2"/>
  <c r="J47" i="2" s="1"/>
  <c r="J11" i="2"/>
  <c r="J7" i="2"/>
  <c r="U19" i="1"/>
  <c r="J29" i="2"/>
  <c r="J8" i="2" s="1"/>
  <c r="T18" i="1"/>
  <c r="U14" i="1" s="1"/>
  <c r="N47" i="1"/>
  <c r="N41" i="1"/>
  <c r="N7" i="1" s="1"/>
  <c r="N37" i="1"/>
  <c r="J30" i="2" s="1"/>
  <c r="J26" i="2" l="1"/>
  <c r="J37" i="2"/>
  <c r="J33" i="2" s="1"/>
  <c r="AE13" i="1"/>
  <c r="AE11" i="1"/>
  <c r="N5" i="1"/>
  <c r="T35" i="1"/>
  <c r="J9" i="2" l="1"/>
  <c r="J5" i="2" s="1"/>
  <c r="G22" i="2"/>
  <c r="T34" i="1" l="1"/>
  <c r="T30" i="1"/>
  <c r="G23" i="2" l="1"/>
  <c r="G19" i="2" s="1"/>
  <c r="R35" i="1" l="1"/>
  <c r="V35" i="1" s="1"/>
  <c r="R34" i="1"/>
  <c r="V34" i="1" l="1"/>
  <c r="AF19" i="1"/>
  <c r="E23" i="2"/>
  <c r="F23" i="2"/>
  <c r="E22" i="2"/>
  <c r="E19" i="2" s="1"/>
  <c r="F22" i="2"/>
  <c r="I22" i="2"/>
  <c r="I19" i="2" s="1"/>
  <c r="D22" i="2"/>
  <c r="F19" i="2" l="1"/>
  <c r="N22" i="2"/>
  <c r="J19" i="1"/>
  <c r="H29" i="2"/>
  <c r="I29" i="2"/>
  <c r="I28" i="2"/>
  <c r="H36" i="2"/>
  <c r="I36" i="2"/>
  <c r="I35" i="2"/>
  <c r="I42" i="2"/>
  <c r="I43" i="2"/>
  <c r="I44" i="2"/>
  <c r="I40" i="2" l="1"/>
  <c r="I39" i="2"/>
  <c r="I8" i="2"/>
  <c r="I49" i="2"/>
  <c r="I53" i="2"/>
  <c r="I11" i="2" s="1"/>
  <c r="M10" i="1"/>
  <c r="R18" i="1"/>
  <c r="M19" i="1"/>
  <c r="R19" i="1" s="1"/>
  <c r="M47" i="1"/>
  <c r="M41" i="1"/>
  <c r="I37" i="2" s="1"/>
  <c r="I33" i="2" s="1"/>
  <c r="M37" i="1"/>
  <c r="I30" i="2" s="1"/>
  <c r="I26" i="2" s="1"/>
  <c r="I47" i="2" l="1"/>
  <c r="I7" i="2"/>
  <c r="I9" i="2"/>
  <c r="M7" i="1"/>
  <c r="T10" i="1"/>
  <c r="S11" i="1"/>
  <c r="S19" i="1"/>
  <c r="T7" i="1"/>
  <c r="I5" i="2" l="1"/>
  <c r="M5" i="1"/>
  <c r="N14" i="2"/>
  <c r="N15" i="2"/>
  <c r="K10" i="1"/>
  <c r="L10" i="1"/>
  <c r="J10" i="1"/>
  <c r="L47" i="1"/>
  <c r="K47" i="1"/>
  <c r="J47" i="1"/>
  <c r="I47" i="1"/>
  <c r="H47" i="1"/>
  <c r="E51" i="2"/>
  <c r="D51" i="2"/>
  <c r="N53" i="2"/>
  <c r="H53" i="2"/>
  <c r="G53" i="2"/>
  <c r="F53" i="2"/>
  <c r="E53" i="2"/>
  <c r="D53" i="2"/>
  <c r="N49" i="2"/>
  <c r="H49" i="2"/>
  <c r="H47" i="2" s="1"/>
  <c r="G49" i="2"/>
  <c r="G47" i="2" s="1"/>
  <c r="F49" i="2"/>
  <c r="F47" i="2" s="1"/>
  <c r="E49" i="2"/>
  <c r="E47" i="2" s="1"/>
  <c r="D49" i="2"/>
  <c r="D47" i="2" l="1"/>
  <c r="R47" i="1"/>
  <c r="AD11" i="1"/>
  <c r="AD19" i="1"/>
  <c r="N47" i="2"/>
  <c r="I37" i="1"/>
  <c r="J37" i="1"/>
  <c r="K37" i="1"/>
  <c r="L37" i="1"/>
  <c r="H37" i="1"/>
  <c r="R37" i="1" s="1"/>
  <c r="S37" i="1" l="1"/>
  <c r="D23" i="2" l="1"/>
  <c r="D19" i="2" s="1"/>
  <c r="H28" i="2"/>
  <c r="H35" i="2"/>
  <c r="H42" i="2"/>
  <c r="H43" i="2"/>
  <c r="H8" i="2" s="1"/>
  <c r="H44" i="2"/>
  <c r="H30" i="2"/>
  <c r="L41" i="1"/>
  <c r="H26" i="2" l="1"/>
  <c r="H40" i="2"/>
  <c r="H39" i="2"/>
  <c r="H7" i="2"/>
  <c r="H11" i="2"/>
  <c r="N23" i="2"/>
  <c r="P20" i="2" s="1"/>
  <c r="L7" i="1"/>
  <c r="AD13" i="1"/>
  <c r="O19" i="2"/>
  <c r="T12" i="1"/>
  <c r="H37" i="2"/>
  <c r="H33" i="2" s="1"/>
  <c r="H9" i="2" l="1"/>
  <c r="H5" i="2" s="1"/>
  <c r="L5" i="1"/>
  <c r="S7" i="1"/>
  <c r="G44" i="2" l="1"/>
  <c r="E44" i="2"/>
  <c r="D44" i="2"/>
  <c r="G43" i="2"/>
  <c r="F43" i="2"/>
  <c r="E43" i="2"/>
  <c r="D43" i="2"/>
  <c r="G42" i="2"/>
  <c r="F42" i="2"/>
  <c r="E42" i="2"/>
  <c r="D42" i="2"/>
  <c r="D39" i="2" l="1"/>
  <c r="D40" i="2"/>
  <c r="F40" i="2"/>
  <c r="F39" i="2"/>
  <c r="E40" i="2"/>
  <c r="E39" i="2"/>
  <c r="G40" i="2"/>
  <c r="G39" i="2"/>
  <c r="N46" i="2"/>
  <c r="N42" i="2"/>
  <c r="N43" i="2"/>
  <c r="N44" i="2"/>
  <c r="I10" i="1"/>
  <c r="H10" i="1"/>
  <c r="R10" i="1" s="1"/>
  <c r="N40" i="2" l="1"/>
  <c r="S10" i="1"/>
  <c r="G36" i="2"/>
  <c r="G35" i="2"/>
  <c r="G11" i="2"/>
  <c r="G29" i="2"/>
  <c r="G8" i="2" s="1"/>
  <c r="G28" i="2"/>
  <c r="K41" i="1"/>
  <c r="G30" i="2"/>
  <c r="G7" i="2" l="1"/>
  <c r="G26" i="2"/>
  <c r="K7" i="1"/>
  <c r="Y7" i="1" s="1"/>
  <c r="T11" i="1"/>
  <c r="G37" i="2"/>
  <c r="G33" i="2" s="1"/>
  <c r="G9" i="2" l="1"/>
  <c r="G5" i="2" s="1"/>
  <c r="K5" i="1"/>
  <c r="F35" i="2"/>
  <c r="F36" i="2"/>
  <c r="F11" i="2"/>
  <c r="F29" i="2"/>
  <c r="F8" i="2" s="1"/>
  <c r="F30" i="2"/>
  <c r="E36" i="2"/>
  <c r="D36" i="2"/>
  <c r="E35" i="2"/>
  <c r="D35" i="2"/>
  <c r="I41" i="1"/>
  <c r="J41" i="1"/>
  <c r="J7" i="1" s="1"/>
  <c r="H41" i="1"/>
  <c r="R41" i="1" l="1"/>
  <c r="N33" i="2" s="1"/>
  <c r="AB7" i="1"/>
  <c r="H7" i="1"/>
  <c r="D37" i="2"/>
  <c r="D33" i="2" s="1"/>
  <c r="N36" i="2"/>
  <c r="N39" i="2"/>
  <c r="E37" i="2"/>
  <c r="E33" i="2" s="1"/>
  <c r="I7" i="1"/>
  <c r="F37" i="2"/>
  <c r="F33" i="2" s="1"/>
  <c r="J5" i="1"/>
  <c r="N35" i="2"/>
  <c r="R7" i="1" l="1"/>
  <c r="R5" i="1" s="1"/>
  <c r="F9" i="2"/>
  <c r="N37" i="2"/>
  <c r="P37" i="2" s="1"/>
  <c r="S6" i="1"/>
  <c r="AD6" i="1"/>
  <c r="AC7" i="1"/>
  <c r="E30" i="2"/>
  <c r="H5" i="1"/>
  <c r="E11" i="2"/>
  <c r="E29" i="2"/>
  <c r="E8" i="2" s="1"/>
  <c r="E28" i="2"/>
  <c r="E7" i="2" l="1"/>
  <c r="E26" i="2"/>
  <c r="E9" i="2"/>
  <c r="AD7" i="1"/>
  <c r="AG7" i="1" s="1"/>
  <c r="P12" i="2"/>
  <c r="D30" i="2"/>
  <c r="E5" i="2" l="1"/>
  <c r="D9" i="2"/>
  <c r="N30" i="2"/>
  <c r="P26" i="2" s="1"/>
  <c r="N12" i="2"/>
  <c r="N9" i="2"/>
  <c r="I5" i="1"/>
  <c r="AF5" i="1" s="1"/>
  <c r="D29" i="2"/>
  <c r="D8" i="2" s="1"/>
  <c r="D28" i="2"/>
  <c r="D7" i="2" l="1"/>
  <c r="D26" i="2"/>
  <c r="N32" i="2"/>
  <c r="N11" i="2" s="1"/>
  <c r="D11" i="2"/>
  <c r="AB5" i="1"/>
  <c r="AD5" i="1"/>
  <c r="N8" i="2"/>
  <c r="N29" i="2"/>
  <c r="D5" i="2" l="1"/>
  <c r="P19" i="2"/>
  <c r="N19" i="2"/>
  <c r="O8" i="2"/>
  <c r="O9" i="2"/>
  <c r="O5" i="2"/>
  <c r="P8" i="2"/>
  <c r="F28" i="2" l="1"/>
  <c r="F26" i="2" s="1"/>
  <c r="N21" i="2"/>
  <c r="F7" i="2" l="1"/>
  <c r="N26" i="2"/>
  <c r="N28" i="2"/>
  <c r="N7" i="2" s="1"/>
  <c r="F5" i="2" l="1"/>
  <c r="N5" i="2" s="1"/>
</calcChain>
</file>

<file path=xl/comments1.xml><?xml version="1.0" encoding="utf-8"?>
<comments xmlns="http://schemas.openxmlformats.org/spreadsheetml/2006/main">
  <authors>
    <author>Автор</author>
  </authors>
  <commentList>
    <comment ref="N3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1187,7</t>
        </r>
      </text>
    </comment>
  </commentList>
</comments>
</file>

<file path=xl/sharedStrings.xml><?xml version="1.0" encoding="utf-8"?>
<sst xmlns="http://schemas.openxmlformats.org/spreadsheetml/2006/main" count="207" uniqueCount="83">
  <si>
    <t>Наименование программы, подпрограммы, мероприятия</t>
  </si>
  <si>
    <t>Муниципальная программа</t>
  </si>
  <si>
    <t>Наименование ГРБС</t>
  </si>
  <si>
    <t>Код бюджетной классификации</t>
  </si>
  <si>
    <t xml:space="preserve">всего расходы </t>
  </si>
  <si>
    <t>в том числе по ГРБС:</t>
  </si>
  <si>
    <t xml:space="preserve">Управление образования Администрации Таймырского Долгано-Ненецкого муниципального района </t>
  </si>
  <si>
    <t>ГРБС</t>
  </si>
  <si>
    <t>Рз Пр</t>
  </si>
  <si>
    <t>ЦСР</t>
  </si>
  <si>
    <t>ВР</t>
  </si>
  <si>
    <t>Итого на период</t>
  </si>
  <si>
    <t>Управление образования Администрации Таймырского Долгано-Ненецкого муниципального района</t>
  </si>
  <si>
    <t xml:space="preserve">Администрация Таймырского Долгано – Ненецкого  муниципального района </t>
  </si>
  <si>
    <t>Х</t>
  </si>
  <si>
    <t>всего расходы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</si>
  <si>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</si>
  <si>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</si>
  <si>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</si>
  <si>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</si>
  <si>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</si>
  <si>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</si>
  <si>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</si>
  <si>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>районный  бюджет</t>
  </si>
  <si>
    <t xml:space="preserve">внебюджетные  источники </t>
  </si>
  <si>
    <t xml:space="preserve">краевой бюджет  </t>
  </si>
  <si>
    <t>районный бюджет</t>
  </si>
  <si>
    <t xml:space="preserve">внебюджетные  источники                 </t>
  </si>
  <si>
    <t xml:space="preserve">Всего:                    </t>
  </si>
  <si>
    <t xml:space="preserve">в том числе:             </t>
  </si>
  <si>
    <t xml:space="preserve">краевой бюджет           </t>
  </si>
  <si>
    <t>0707</t>
  </si>
  <si>
    <t>Администрация Таймырского Долгано – Ненецкого  муниципального района</t>
  </si>
  <si>
    <t>05 0 00 08110</t>
  </si>
  <si>
    <t>05 0 00 02080</t>
  </si>
  <si>
    <t>05 0 00 08120</t>
  </si>
  <si>
    <t>05 0 00 S4560</t>
  </si>
  <si>
    <t xml:space="preserve">Молодежь Таймыра </t>
  </si>
  <si>
    <t> Молодежь Таймыра</t>
  </si>
  <si>
    <t>0705</t>
  </si>
  <si>
    <t xml:space="preserve">05 0 00 S4560 </t>
  </si>
  <si>
    <t>Оценка расходов (тыс.руб.), годы</t>
  </si>
  <si>
    <t>05 0 00 03190</t>
  </si>
  <si>
    <t>Отдельное мероприятие 1</t>
  </si>
  <si>
    <t>Отдельное мероприятие 2</t>
  </si>
  <si>
    <t>Отдельное мероприятие 3</t>
  </si>
  <si>
    <t>Отдельное мероприятие  4</t>
  </si>
  <si>
    <t>Отдельное мероприятие 5</t>
  </si>
  <si>
    <t>Отдельное мероприятие  2</t>
  </si>
  <si>
    <t>Отдельное мероприятие  3</t>
  </si>
  <si>
    <t xml:space="preserve"> Отдельное мероприятие 6</t>
  </si>
  <si>
    <t>Отдельное мероприятие 6</t>
  </si>
  <si>
    <t>05 0 00 S8400</t>
  </si>
  <si>
    <t>софинансирование на субсидию мин.фина</t>
  </si>
  <si>
    <t>субсидия мин.фина Крас.кр.</t>
  </si>
  <si>
    <t>основная субсидия для ТМЦ</t>
  </si>
  <si>
    <t>Софинансирование на основную субсидию ТМЦ</t>
  </si>
  <si>
    <t>конкурсы проектов</t>
  </si>
  <si>
    <t>конкурс проектов "Диалог"</t>
  </si>
  <si>
    <t>конкурс проектов                         "Салют, Победа</t>
  </si>
  <si>
    <t>конкурс проектов                         "Таймыр - территория здоровья"</t>
  </si>
  <si>
    <t>билеты, картриджи</t>
  </si>
  <si>
    <t>Статус                                 (муниципальная программа, подпрограмма)</t>
  </si>
  <si>
    <t>не хватает</t>
  </si>
  <si>
    <t>Организация и проведение  мероприятий в области молодежной политики</t>
  </si>
  <si>
    <t>Организация и проведение мероприятий, направленных на патриотическое воспитание молодежи</t>
  </si>
  <si>
    <t>Организация и проведение мероприятий в области молодежной политики</t>
  </si>
  <si>
    <t>Поддержка социально ориентированных некоммерческих организаций в сфере молодежной политики</t>
  </si>
  <si>
    <t>Расходы (тыс.руб), годы</t>
  </si>
  <si>
    <t>бюджет муниципального округа</t>
  </si>
  <si>
    <t>Администрация города Дудинка</t>
  </si>
  <si>
    <t>Администрация сельского поселения Хатанга</t>
  </si>
  <si>
    <t>05 0 00 0208Б</t>
  </si>
  <si>
    <t>05 0 00 0811Б</t>
  </si>
  <si>
    <t>05 0 00 S4540</t>
  </si>
  <si>
    <t>Информация о распределении планируемых расходов по отдельным мероприятиям муниципальной программы Таймырского Долгано-Ненецкого муниципального округа</t>
  </si>
  <si>
    <t>Обеспечение деятельности МБУ «Таймырский молодёжный центр»</t>
  </si>
  <si>
    <t xml:space="preserve">Организация и проведение мероприятий, направленных на профилактику экстремизма и терроризма </t>
  </si>
  <si>
    <t>Профилактика безнадзорности и правонарушений несовершеннолетних на территории муниципального округа</t>
  </si>
  <si>
    <t xml:space="preserve">Ресурсное обеспечение и прогнозная оценка расходов на реализацию целей муниципальной программы Таймырского Долгано – Ненецкого муниципального округа по источникам финансирования </t>
  </si>
  <si>
    <t>Профилактика безнадзорности и правонарушений несовершеннолетних на территории  муниципального округа</t>
  </si>
  <si>
    <t xml:space="preserve">Приложение 1
к постановлению
Администрации муниципального района
от 09.07.2026 № 987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</si>
  <si>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Приложение 2 
к постановлению
Администрации муниципального района
от 09.07.2026 № 987
«Молодежь Таймыра»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</si>
</sst>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1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4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4" fillId="2" borderId="1" xfId="0" applyFont="1" applyFill="1" applyBorder="1" applyAlignment="1">
      <alignment horizontal="left" vertical="center" wrapText="1"/>
    </xf>
    <xf numFmtId="0" fontId="2" fillId="3" borderId="0" xfId="0" applyFont="1" applyFill="1"/>
    <xf numFmtId="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4" borderId="0" xfId="0" applyFont="1" applyFill="1"/>
    <xf numFmtId="4" fontId="9" fillId="4" borderId="0" xfId="0" applyNumberFormat="1" applyFont="1" applyFill="1"/>
    <xf numFmtId="0" fontId="2" fillId="4" borderId="0" xfId="0" applyFont="1" applyFill="1" applyAlignment="1">
      <alignment vertical="top" wrapText="1"/>
    </xf>
    <xf numFmtId="4" fontId="2" fillId="4" borderId="0" xfId="0" applyNumberFormat="1" applyFont="1" applyFill="1"/>
    <xf numFmtId="0" fontId="2" fillId="2" borderId="1" xfId="0" applyFont="1" applyFill="1" applyBorder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5" fillId="0" borderId="4" xfId="0" applyFont="1" applyFill="1" applyBorder="1" applyAlignment="1">
      <alignment horizontal="center" vertical="center" wrapText="1"/>
    </xf>
    <xf numFmtId="4" fontId="2" fillId="3" borderId="0" xfId="0" applyNumberFormat="1" applyFont="1" applyFill="1"/>
    <xf numFmtId="4" fontId="9" fillId="3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4" fontId="2" fillId="3" borderId="1" xfId="0" applyNumberFormat="1" applyFont="1" applyFill="1" applyBorder="1"/>
    <xf numFmtId="0" fontId="2" fillId="5" borderId="0" xfId="0" applyFont="1" applyFill="1" applyAlignment="1">
      <alignment vertical="top" wrapText="1"/>
    </xf>
    <xf numFmtId="0" fontId="2" fillId="5" borderId="1" xfId="0" applyFont="1" applyFill="1" applyBorder="1"/>
    <xf numFmtId="0" fontId="2" fillId="5" borderId="0" xfId="0" applyFont="1" applyFill="1"/>
    <xf numFmtId="4" fontId="2" fillId="5" borderId="1" xfId="0" applyNumberFormat="1" applyFont="1" applyFill="1" applyBorder="1"/>
    <xf numFmtId="4" fontId="2" fillId="5" borderId="0" xfId="0" applyNumberFormat="1" applyFont="1" applyFill="1"/>
    <xf numFmtId="4" fontId="10" fillId="5" borderId="0" xfId="0" applyNumberFormat="1" applyFont="1" applyFill="1"/>
    <xf numFmtId="0" fontId="2" fillId="6" borderId="0" xfId="0" applyFont="1" applyFill="1" applyAlignment="1">
      <alignment vertical="top" wrapText="1"/>
    </xf>
    <xf numFmtId="4" fontId="10" fillId="6" borderId="1" xfId="0" applyNumberFormat="1" applyFont="1" applyFill="1" applyBorder="1"/>
    <xf numFmtId="4" fontId="11" fillId="6" borderId="0" xfId="0" applyNumberFormat="1" applyFont="1" applyFill="1"/>
    <xf numFmtId="0" fontId="2" fillId="6" borderId="0" xfId="0" applyFont="1" applyFill="1"/>
    <xf numFmtId="4" fontId="2" fillId="6" borderId="0" xfId="0" applyNumberFormat="1" applyFont="1" applyFill="1"/>
    <xf numFmtId="0" fontId="2" fillId="6" borderId="0" xfId="0" applyFont="1" applyFill="1" applyAlignment="1">
      <alignment vertical="top"/>
    </xf>
    <xf numFmtId="4" fontId="2" fillId="6" borderId="1" xfId="0" applyNumberFormat="1" applyFont="1" applyFill="1" applyBorder="1"/>
    <xf numFmtId="0" fontId="2" fillId="6" borderId="1" xfId="0" applyFont="1" applyFill="1" applyBorder="1"/>
    <xf numFmtId="0" fontId="9" fillId="7" borderId="0" xfId="0" applyFont="1" applyFill="1"/>
    <xf numFmtId="4" fontId="8" fillId="7" borderId="1" xfId="0" applyNumberFormat="1" applyFont="1" applyFill="1" applyBorder="1"/>
    <xf numFmtId="0" fontId="8" fillId="7" borderId="0" xfId="0" applyFont="1" applyFill="1"/>
    <xf numFmtId="4" fontId="8" fillId="7" borderId="0" xfId="0" applyNumberFormat="1" applyFont="1" applyFill="1"/>
    <xf numFmtId="4" fontId="9" fillId="7" borderId="0" xfId="0" applyNumberFormat="1" applyFont="1" applyFill="1"/>
    <xf numFmtId="0" fontId="8" fillId="7" borderId="1" xfId="0" applyFont="1" applyFill="1" applyBorder="1"/>
    <xf numFmtId="0" fontId="2" fillId="7" borderId="1" xfId="0" applyFont="1" applyFill="1" applyBorder="1"/>
    <xf numFmtId="0" fontId="2" fillId="7" borderId="0" xfId="0" applyFont="1" applyFill="1"/>
    <xf numFmtId="0" fontId="2" fillId="8" borderId="0" xfId="0" applyFont="1" applyFill="1" applyAlignment="1">
      <alignment vertical="top"/>
    </xf>
    <xf numFmtId="4" fontId="2" fillId="8" borderId="1" xfId="0" applyNumberFormat="1" applyFont="1" applyFill="1" applyBorder="1"/>
    <xf numFmtId="4" fontId="2" fillId="8" borderId="0" xfId="0" applyNumberFormat="1" applyFont="1" applyFill="1"/>
    <xf numFmtId="0" fontId="2" fillId="8" borderId="0" xfId="0" applyFont="1" applyFill="1"/>
    <xf numFmtId="0" fontId="2" fillId="8" borderId="0" xfId="0" applyFont="1" applyFill="1" applyAlignment="1">
      <alignment vertical="top" wrapText="1"/>
    </xf>
    <xf numFmtId="0" fontId="2" fillId="8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2" fillId="2" borderId="0" xfId="0" applyNumberFormat="1" applyFont="1" applyFill="1"/>
    <xf numFmtId="0" fontId="5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/>
    <xf numFmtId="4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99FFCC"/>
      <color rgb="FF9999FF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WhiteSpace="0" view="pageBreakPreview" topLeftCell="B1" zoomScale="78" zoomScaleNormal="70" zoomScaleSheetLayoutView="78" zoomScalePageLayoutView="87" workbookViewId="0">
      <selection activeCell="H1" sqref="H1:R1"/>
    </sheetView>
  </sheetViews>
  <sheetFormatPr defaultColWidth="9.140625" defaultRowHeight="12.75" x14ac:dyDescent="0.2"/>
  <cols>
    <col min="1" max="1" width="25.7109375" style="1" customWidth="1"/>
    <col min="2" max="2" width="34.140625" style="1" customWidth="1"/>
    <col min="3" max="3" width="50" style="1" customWidth="1"/>
    <col min="4" max="4" width="10.42578125" style="1" customWidth="1"/>
    <col min="5" max="5" width="10" style="1" customWidth="1"/>
    <col min="6" max="6" width="15.7109375" style="1" customWidth="1"/>
    <col min="7" max="7" width="8.85546875" style="1" customWidth="1"/>
    <col min="8" max="8" width="16.28515625" style="1" customWidth="1"/>
    <col min="9" max="9" width="17" style="1" customWidth="1"/>
    <col min="10" max="10" width="16.5703125" style="1" customWidth="1"/>
    <col min="11" max="11" width="17.85546875" style="1" customWidth="1"/>
    <col min="12" max="12" width="16.5703125" style="1" customWidth="1"/>
    <col min="13" max="17" width="17.28515625" style="1" customWidth="1"/>
    <col min="18" max="18" width="18.28515625" style="1" customWidth="1"/>
    <col min="19" max="19" width="27.7109375" style="1" hidden="1" customWidth="1"/>
    <col min="20" max="20" width="14" style="1" hidden="1" customWidth="1"/>
    <col min="21" max="21" width="9.5703125" style="1" hidden="1" customWidth="1"/>
    <col min="22" max="22" width="9.140625" style="1" hidden="1" customWidth="1"/>
    <col min="23" max="24" width="0" style="1" hidden="1" customWidth="1"/>
    <col min="25" max="25" width="13.85546875" style="1" hidden="1" customWidth="1"/>
    <col min="26" max="27" width="0" style="1" hidden="1" customWidth="1"/>
    <col min="28" max="29" width="11.140625" style="1" hidden="1" customWidth="1"/>
    <col min="30" max="30" width="11" style="1" customWidth="1"/>
    <col min="31" max="31" width="9.140625" style="1"/>
    <col min="32" max="32" width="12.85546875" style="1" customWidth="1"/>
    <col min="33" max="33" width="10.28515625" style="1" customWidth="1"/>
    <col min="34" max="34" width="9.140625" style="1" customWidth="1"/>
    <col min="35" max="16384" width="9.140625" style="1"/>
  </cols>
  <sheetData>
    <row r="1" spans="1:36" ht="74.25" customHeight="1" x14ac:dyDescent="0.25">
      <c r="A1" s="23"/>
      <c r="B1" s="23"/>
      <c r="C1" s="23"/>
      <c r="D1" s="23"/>
      <c r="E1" s="23"/>
      <c r="F1" s="23"/>
      <c r="G1" s="23"/>
      <c r="H1" s="110" t="s">
        <v>81</v>
      </c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4"/>
      <c r="T1" s="14"/>
      <c r="U1" s="14"/>
      <c r="V1" s="15"/>
    </row>
    <row r="2" spans="1:36" ht="36" customHeight="1" x14ac:dyDescent="0.25">
      <c r="A2" s="111" t="s">
        <v>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"/>
      <c r="T2" s="19"/>
      <c r="U2" s="19"/>
      <c r="V2" s="18"/>
    </row>
    <row r="3" spans="1:36" ht="15" x14ac:dyDescent="0.25">
      <c r="A3" s="113" t="s">
        <v>62</v>
      </c>
      <c r="B3" s="113" t="s">
        <v>0</v>
      </c>
      <c r="C3" s="113" t="s">
        <v>2</v>
      </c>
      <c r="D3" s="113" t="s">
        <v>3</v>
      </c>
      <c r="E3" s="113"/>
      <c r="F3" s="113"/>
      <c r="G3" s="113"/>
      <c r="H3" s="113" t="s">
        <v>68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6"/>
      <c r="T3" s="16"/>
      <c r="U3" s="16"/>
      <c r="V3" s="18"/>
      <c r="W3" s="17"/>
    </row>
    <row r="4" spans="1:36" ht="69" customHeight="1" x14ac:dyDescent="0.2">
      <c r="A4" s="113"/>
      <c r="B4" s="113"/>
      <c r="C4" s="113"/>
      <c r="D4" s="88" t="s">
        <v>7</v>
      </c>
      <c r="E4" s="88" t="s">
        <v>8</v>
      </c>
      <c r="F4" s="88" t="s">
        <v>9</v>
      </c>
      <c r="G4" s="88" t="s">
        <v>10</v>
      </c>
      <c r="H4" s="88">
        <v>2019</v>
      </c>
      <c r="I4" s="88">
        <v>2020</v>
      </c>
      <c r="J4" s="88">
        <v>2021</v>
      </c>
      <c r="K4" s="88">
        <v>2022</v>
      </c>
      <c r="L4" s="88">
        <v>2023</v>
      </c>
      <c r="M4" s="88">
        <v>2024</v>
      </c>
      <c r="N4" s="104">
        <v>2025</v>
      </c>
      <c r="O4" s="105">
        <v>2026</v>
      </c>
      <c r="P4" s="88">
        <v>2027</v>
      </c>
      <c r="Q4" s="88">
        <v>2028</v>
      </c>
      <c r="R4" s="88" t="s">
        <v>11</v>
      </c>
      <c r="T4" s="17"/>
      <c r="U4" s="17"/>
      <c r="V4" s="17"/>
      <c r="W4" s="17"/>
    </row>
    <row r="5" spans="1:36" ht="15" customHeight="1" x14ac:dyDescent="0.2">
      <c r="A5" s="113" t="s">
        <v>1</v>
      </c>
      <c r="B5" s="113" t="s">
        <v>37</v>
      </c>
      <c r="C5" s="31" t="s">
        <v>4</v>
      </c>
      <c r="D5" s="24" t="s">
        <v>14</v>
      </c>
      <c r="E5" s="24" t="s">
        <v>14</v>
      </c>
      <c r="F5" s="24" t="s">
        <v>14</v>
      </c>
      <c r="G5" s="24" t="s">
        <v>14</v>
      </c>
      <c r="H5" s="25">
        <f>H7+H10</f>
        <v>18859.39</v>
      </c>
      <c r="I5" s="25">
        <f t="shared" ref="I5:J5" si="0">I7+I10</f>
        <v>21758.309999999998</v>
      </c>
      <c r="J5" s="25">
        <f t="shared" si="0"/>
        <v>21448.92</v>
      </c>
      <c r="K5" s="25">
        <f t="shared" ref="K5:P5" si="1">K7+K10</f>
        <v>29681.569999999996</v>
      </c>
      <c r="L5" s="25">
        <f t="shared" si="1"/>
        <v>33209.43</v>
      </c>
      <c r="M5" s="25">
        <f t="shared" si="1"/>
        <v>30322.49</v>
      </c>
      <c r="N5" s="25">
        <f t="shared" si="1"/>
        <v>39995.440000000002</v>
      </c>
      <c r="O5" s="25">
        <f>O7+O10+O8+O9</f>
        <v>41870.18</v>
      </c>
      <c r="P5" s="25">
        <f t="shared" si="1"/>
        <v>39015.61</v>
      </c>
      <c r="Q5" s="25">
        <f>Q7+Q10</f>
        <v>39015.61</v>
      </c>
      <c r="R5" s="25">
        <f>R7+R10+R8+R9</f>
        <v>315176.94999999995</v>
      </c>
      <c r="S5" s="2"/>
      <c r="AB5" s="2">
        <f>H5+I5+J5+K5+L5+M5+N5+O5</f>
        <v>237145.72999999998</v>
      </c>
      <c r="AD5" s="2">
        <f>H5+I5+J5+K5+L5+M5+N5+O5+P5</f>
        <v>276161.33999999997</v>
      </c>
      <c r="AF5" s="2">
        <f>H5+I5+J5+K5+L5+M5+N5+O5+P5+Q5</f>
        <v>315176.94999999995</v>
      </c>
    </row>
    <row r="6" spans="1:36" ht="15" x14ac:dyDescent="0.2">
      <c r="A6" s="113"/>
      <c r="B6" s="113"/>
      <c r="C6" s="31" t="s">
        <v>5</v>
      </c>
      <c r="D6" s="88"/>
      <c r="E6" s="88"/>
      <c r="F6" s="88"/>
      <c r="G6" s="88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">
        <f>R7+R10</f>
        <v>314617.94999999995</v>
      </c>
      <c r="AD6" s="2">
        <f>R7+R10</f>
        <v>314617.94999999995</v>
      </c>
    </row>
    <row r="7" spans="1:36" ht="49.5" customHeight="1" x14ac:dyDescent="0.2">
      <c r="A7" s="113"/>
      <c r="B7" s="113"/>
      <c r="C7" s="31" t="s">
        <v>32</v>
      </c>
      <c r="D7" s="24">
        <v>201</v>
      </c>
      <c r="E7" s="24" t="s">
        <v>14</v>
      </c>
      <c r="F7" s="24" t="s">
        <v>14</v>
      </c>
      <c r="G7" s="24" t="s">
        <v>14</v>
      </c>
      <c r="H7" s="25">
        <f>H13+H14+H19+H39+H41</f>
        <v>18526.099999999999</v>
      </c>
      <c r="I7" s="25">
        <f>I13+I14+I19+I39+I41</f>
        <v>21600.14</v>
      </c>
      <c r="J7" s="25">
        <f>J13+J14+J21+J22+J23+J24+J30+J32+J39+J41+J44+J49</f>
        <v>21115.3</v>
      </c>
      <c r="K7" s="25">
        <f>K13+K14+K19+K39+K41+K44+K49</f>
        <v>29347.949999999997</v>
      </c>
      <c r="L7" s="25">
        <f>L13+L14+L19+L39+L41+L44+L49</f>
        <v>32875.81</v>
      </c>
      <c r="M7" s="25">
        <f>M13+M14+M19+M39+M41+M44+M49</f>
        <v>29988.870000000003</v>
      </c>
      <c r="N7" s="25">
        <f>N13+N14+N19+N39+N41+N44+N49</f>
        <v>39661.82</v>
      </c>
      <c r="O7" s="25">
        <f>O13+O14+O19+O39+O41+O49+O15</f>
        <v>40977.56</v>
      </c>
      <c r="P7" s="25">
        <f>P11+P19+P39+P41+P49</f>
        <v>38681.99</v>
      </c>
      <c r="Q7" s="25">
        <f>Q11+Q19+Q39+Q41+Q49</f>
        <v>38681.99</v>
      </c>
      <c r="R7" s="25">
        <f>H7+I7+J7+K7+L7+M7+N7+O7+P7+Q7</f>
        <v>311457.52999999997</v>
      </c>
      <c r="S7" s="2">
        <f>L7+L10</f>
        <v>33209.43</v>
      </c>
      <c r="T7" s="2">
        <f>M11+M19+M39+M43+M49</f>
        <v>29988.870000000003</v>
      </c>
      <c r="W7" s="17"/>
      <c r="Y7" s="2">
        <f>24768.19-K7</f>
        <v>-4579.7599999999984</v>
      </c>
      <c r="AB7" s="2">
        <f>R13+R14+R19+R39+R41+R49</f>
        <v>310526.5</v>
      </c>
      <c r="AC7" s="2">
        <f>H7+I7+J7+K7+L7+M7+N7+O7</f>
        <v>234093.55</v>
      </c>
      <c r="AD7" s="2">
        <f>R7+R8+R9+R10</f>
        <v>315176.94999999995</v>
      </c>
      <c r="AF7" s="2">
        <v>39136.199999999997</v>
      </c>
      <c r="AG7" s="2">
        <f>AD7-AF7</f>
        <v>276040.74999999994</v>
      </c>
    </row>
    <row r="8" spans="1:36" ht="36" customHeight="1" x14ac:dyDescent="0.2">
      <c r="A8" s="113"/>
      <c r="B8" s="113"/>
      <c r="C8" s="27" t="s">
        <v>70</v>
      </c>
      <c r="D8" s="82">
        <v>411</v>
      </c>
      <c r="E8" s="24" t="s">
        <v>14</v>
      </c>
      <c r="F8" s="24" t="s">
        <v>14</v>
      </c>
      <c r="G8" s="24" t="s">
        <v>14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137.4</v>
      </c>
      <c r="P8" s="25">
        <v>0</v>
      </c>
      <c r="Q8" s="25">
        <v>0</v>
      </c>
      <c r="R8" s="25">
        <f>O8</f>
        <v>137.4</v>
      </c>
      <c r="S8" s="2"/>
      <c r="T8" s="2"/>
      <c r="W8" s="17"/>
      <c r="Y8" s="2"/>
      <c r="AB8" s="2"/>
      <c r="AC8" s="2"/>
    </row>
    <row r="9" spans="1:36" ht="36.75" customHeight="1" x14ac:dyDescent="0.2">
      <c r="A9" s="113"/>
      <c r="B9" s="113"/>
      <c r="C9" s="27" t="s">
        <v>71</v>
      </c>
      <c r="D9" s="82">
        <v>501</v>
      </c>
      <c r="E9" s="24" t="s">
        <v>14</v>
      </c>
      <c r="F9" s="24" t="s">
        <v>14</v>
      </c>
      <c r="G9" s="24" t="s">
        <v>14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421.6</v>
      </c>
      <c r="P9" s="25">
        <v>0</v>
      </c>
      <c r="Q9" s="25">
        <v>0</v>
      </c>
      <c r="R9" s="25">
        <f>O9</f>
        <v>421.6</v>
      </c>
      <c r="S9" s="2"/>
      <c r="T9" s="2"/>
      <c r="W9" s="17"/>
      <c r="Y9" s="2"/>
      <c r="AB9" s="2"/>
      <c r="AC9" s="2"/>
    </row>
    <row r="10" spans="1:36" ht="50.25" customHeight="1" x14ac:dyDescent="0.2">
      <c r="A10" s="113"/>
      <c r="B10" s="113"/>
      <c r="C10" s="26" t="s">
        <v>6</v>
      </c>
      <c r="D10" s="24">
        <v>274</v>
      </c>
      <c r="E10" s="24" t="s">
        <v>14</v>
      </c>
      <c r="F10" s="24" t="s">
        <v>14</v>
      </c>
      <c r="G10" s="24" t="s">
        <v>14</v>
      </c>
      <c r="H10" s="25">
        <f>H18+H40</f>
        <v>333.29</v>
      </c>
      <c r="I10" s="25">
        <f>I18+I40</f>
        <v>158.17000000000002</v>
      </c>
      <c r="J10" s="33">
        <f>J18+J40+J50</f>
        <v>333.62</v>
      </c>
      <c r="K10" s="33">
        <f t="shared" ref="K10:L10" si="2">K18+K40+K50</f>
        <v>333.62</v>
      </c>
      <c r="L10" s="33">
        <f t="shared" si="2"/>
        <v>333.62</v>
      </c>
      <c r="M10" s="25">
        <f>M40+M50</f>
        <v>333.62</v>
      </c>
      <c r="N10" s="25">
        <f>N40+N50</f>
        <v>333.62</v>
      </c>
      <c r="O10" s="25">
        <f>O40+O50</f>
        <v>333.62</v>
      </c>
      <c r="P10" s="25">
        <f>P40+P50</f>
        <v>333.62</v>
      </c>
      <c r="Q10" s="25">
        <f>Q50+Q40</f>
        <v>333.62</v>
      </c>
      <c r="R10" s="25">
        <f>H10+I10+J10+K10+L10+M10+N10+O10+P10+Q10</f>
        <v>3160.4199999999996</v>
      </c>
      <c r="S10" s="2">
        <f>H10+I10+J10+K10+L10+M10+N10</f>
        <v>2159.56</v>
      </c>
      <c r="T10" s="2">
        <f>R18+R50</f>
        <v>2810.4199999999996</v>
      </c>
    </row>
    <row r="11" spans="1:36" ht="15" x14ac:dyDescent="0.2">
      <c r="A11" s="107" t="s">
        <v>43</v>
      </c>
      <c r="B11" s="107" t="s">
        <v>66</v>
      </c>
      <c r="C11" s="27" t="s">
        <v>4</v>
      </c>
      <c r="D11" s="28"/>
      <c r="E11" s="28"/>
      <c r="F11" s="28"/>
      <c r="G11" s="28"/>
      <c r="H11" s="25">
        <f t="shared" ref="H11:Q11" si="3">SUM(H13:H18)</f>
        <v>1200.48</v>
      </c>
      <c r="I11" s="25">
        <f t="shared" si="3"/>
        <v>1106.8400000000001</v>
      </c>
      <c r="J11" s="25">
        <f t="shared" si="3"/>
        <v>949.73</v>
      </c>
      <c r="K11" s="25">
        <f t="shared" si="3"/>
        <v>2033.8</v>
      </c>
      <c r="L11" s="25">
        <f t="shared" si="3"/>
        <v>756.15</v>
      </c>
      <c r="M11" s="25">
        <f t="shared" si="3"/>
        <v>1995.73</v>
      </c>
      <c r="N11" s="25">
        <f t="shared" si="3"/>
        <v>6454.9</v>
      </c>
      <c r="O11" s="25">
        <f t="shared" si="3"/>
        <v>6364</v>
      </c>
      <c r="P11" s="25">
        <f t="shared" si="3"/>
        <v>4803.1000000000004</v>
      </c>
      <c r="Q11" s="25">
        <f t="shared" si="3"/>
        <v>4803.1000000000004</v>
      </c>
      <c r="R11" s="25">
        <f>H11+I11+J11+K11+L11+M11+N11+O11+P11+Q11</f>
        <v>30467.829999999994</v>
      </c>
      <c r="S11" s="2">
        <f>R13+R14+R18</f>
        <v>28977.8</v>
      </c>
      <c r="T11" s="2">
        <f>K11+K39+K41+K49</f>
        <v>2367.1299999999997</v>
      </c>
      <c r="AD11" s="1">
        <f>M11+M37+M41+M47/M5</f>
        <v>2191.6655340145221</v>
      </c>
      <c r="AE11" s="2">
        <f>N11+N39+N49+N43</f>
        <v>6788.23</v>
      </c>
    </row>
    <row r="12" spans="1:36" ht="15" x14ac:dyDescent="0.2">
      <c r="A12" s="108"/>
      <c r="B12" s="108"/>
      <c r="C12" s="27" t="s">
        <v>5</v>
      </c>
      <c r="D12" s="28"/>
      <c r="E12" s="28"/>
      <c r="F12" s="28"/>
      <c r="G12" s="28"/>
      <c r="H12" s="25"/>
      <c r="I12" s="25"/>
      <c r="J12" s="33"/>
      <c r="K12" s="33"/>
      <c r="L12" s="33"/>
      <c r="M12" s="25"/>
      <c r="N12" s="25"/>
      <c r="O12" s="25"/>
      <c r="P12" s="25"/>
      <c r="Q12" s="25"/>
      <c r="R12" s="25"/>
      <c r="S12" s="2"/>
      <c r="T12" s="46">
        <f>L11+L39+L41+L49</f>
        <v>1089.48</v>
      </c>
      <c r="AD12" s="2" t="e">
        <f>O13+O14+#REF!+O16+O17+O39+O49</f>
        <v>#REF!</v>
      </c>
      <c r="AF12" s="1">
        <v>90.36</v>
      </c>
      <c r="AG12" s="2">
        <f>P13+P14+P39+P41+P49</f>
        <v>5136.43</v>
      </c>
      <c r="AI12" s="1">
        <v>1147.92</v>
      </c>
      <c r="AJ12" s="2">
        <f>O11+AI12</f>
        <v>7511.92</v>
      </c>
    </row>
    <row r="13" spans="1:36" s="63" customFormat="1" ht="49.5" customHeight="1" x14ac:dyDescent="0.2">
      <c r="A13" s="108"/>
      <c r="B13" s="108"/>
      <c r="C13" s="119" t="s">
        <v>13</v>
      </c>
      <c r="D13" s="82">
        <v>201</v>
      </c>
      <c r="E13" s="83" t="s">
        <v>31</v>
      </c>
      <c r="F13" s="82" t="s">
        <v>33</v>
      </c>
      <c r="G13" s="82">
        <v>240</v>
      </c>
      <c r="H13" s="25">
        <v>315.02999999999997</v>
      </c>
      <c r="I13" s="25">
        <v>364.58</v>
      </c>
      <c r="J13" s="25">
        <v>414.69</v>
      </c>
      <c r="K13" s="25">
        <v>1395.03</v>
      </c>
      <c r="L13" s="25">
        <v>379.14</v>
      </c>
      <c r="M13" s="25">
        <v>1618.72</v>
      </c>
      <c r="N13" s="25">
        <v>6077.9</v>
      </c>
      <c r="O13" s="25">
        <v>3867.09</v>
      </c>
      <c r="P13" s="25">
        <v>4336.09</v>
      </c>
      <c r="Q13" s="25">
        <v>4336.09</v>
      </c>
      <c r="R13" s="25">
        <f>H13+I13+J13+K13+L13+M13+N13+O13+P13+Q13</f>
        <v>23104.36</v>
      </c>
      <c r="S13" s="60" t="s">
        <v>61</v>
      </c>
      <c r="T13" s="61">
        <f>H13+I13+J13+K13+L13+M13+N13</f>
        <v>10565.09</v>
      </c>
      <c r="U13" s="62">
        <f>T13-R13</f>
        <v>-12539.27</v>
      </c>
      <c r="V13" s="63" t="s">
        <v>63</v>
      </c>
      <c r="AD13" s="64">
        <f>L11+L39+L41+L49</f>
        <v>1089.48</v>
      </c>
      <c r="AE13" s="64">
        <f>N13+N41+N49</f>
        <v>6330.7699999999995</v>
      </c>
      <c r="AF13" s="63">
        <v>5895.88</v>
      </c>
      <c r="AG13" s="64" t="e">
        <f>O13+O14+#REF!+O39+O49</f>
        <v>#REF!</v>
      </c>
      <c r="AI13" s="64" t="e">
        <f>O13+#REF!</f>
        <v>#REF!</v>
      </c>
    </row>
    <row r="14" spans="1:36" s="56" customFormat="1" ht="51" customHeight="1" x14ac:dyDescent="0.2">
      <c r="A14" s="108"/>
      <c r="B14" s="108"/>
      <c r="C14" s="120"/>
      <c r="D14" s="82">
        <v>201</v>
      </c>
      <c r="E14" s="83" t="s">
        <v>31</v>
      </c>
      <c r="F14" s="82" t="s">
        <v>33</v>
      </c>
      <c r="G14" s="82">
        <v>350</v>
      </c>
      <c r="H14" s="25">
        <v>587.16</v>
      </c>
      <c r="I14" s="25">
        <v>619.09</v>
      </c>
      <c r="J14" s="25">
        <v>535.04</v>
      </c>
      <c r="K14" s="25">
        <v>638.77</v>
      </c>
      <c r="L14" s="25">
        <v>377.01</v>
      </c>
      <c r="M14" s="25">
        <v>377.01</v>
      </c>
      <c r="N14" s="25">
        <v>377</v>
      </c>
      <c r="O14" s="25">
        <v>1006.88</v>
      </c>
      <c r="P14" s="25">
        <v>467.01</v>
      </c>
      <c r="Q14" s="25">
        <v>467.01</v>
      </c>
      <c r="R14" s="25">
        <f>H14+I14+J14+K14+L14+M14+N14+O14+P14+Q14</f>
        <v>5451.9800000000005</v>
      </c>
      <c r="S14" s="56" t="s">
        <v>57</v>
      </c>
      <c r="T14" s="57">
        <f>K14+K39+K43+K49</f>
        <v>972.1</v>
      </c>
      <c r="U14" s="58">
        <f>T14-T18</f>
        <v>638.77</v>
      </c>
      <c r="V14" s="59">
        <f>H14+I14+J14+K14+L14+M14+N14</f>
        <v>3511.08</v>
      </c>
      <c r="X14" s="58">
        <f>L49+L43</f>
        <v>252.87</v>
      </c>
      <c r="Y14" s="58">
        <f>L14-X14</f>
        <v>124.13999999999999</v>
      </c>
      <c r="Z14" s="58">
        <f>L14+L39+L43+L49</f>
        <v>710.33999999999992</v>
      </c>
      <c r="AA14" s="58">
        <f>Z14-L43</f>
        <v>629.87999999999988</v>
      </c>
      <c r="AB14" s="58">
        <f>L14+L49+L43</f>
        <v>629.88</v>
      </c>
      <c r="AD14" s="58">
        <f>M14+M39+M49</f>
        <v>629.88</v>
      </c>
      <c r="AE14" s="58">
        <v>90</v>
      </c>
      <c r="AF14" s="58">
        <f>O14+AE14</f>
        <v>1096.8800000000001</v>
      </c>
      <c r="AG14" s="58">
        <f>O14+O41+O49</f>
        <v>1259.75</v>
      </c>
      <c r="AH14" s="58">
        <f>AG14+AE14</f>
        <v>1349.75</v>
      </c>
    </row>
    <row r="15" spans="1:36" s="56" customFormat="1" ht="42" customHeight="1" x14ac:dyDescent="0.2">
      <c r="A15" s="108"/>
      <c r="B15" s="108"/>
      <c r="C15" s="121"/>
      <c r="D15" s="82">
        <v>201</v>
      </c>
      <c r="E15" s="83" t="s">
        <v>31</v>
      </c>
      <c r="F15" s="82" t="s">
        <v>73</v>
      </c>
      <c r="G15" s="82">
        <v>350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931.03</v>
      </c>
      <c r="P15" s="25">
        <v>0</v>
      </c>
      <c r="Q15" s="25">
        <v>0</v>
      </c>
      <c r="R15" s="25">
        <f>O15</f>
        <v>931.03</v>
      </c>
      <c r="T15" s="57"/>
      <c r="U15" s="58"/>
      <c r="V15" s="59"/>
      <c r="X15" s="58"/>
      <c r="Y15" s="58"/>
      <c r="Z15" s="58"/>
      <c r="AA15" s="58"/>
      <c r="AB15" s="58"/>
      <c r="AD15" s="58"/>
      <c r="AE15" s="58"/>
      <c r="AF15" s="58"/>
    </row>
    <row r="16" spans="1:36" s="56" customFormat="1" ht="21.75" customHeight="1" x14ac:dyDescent="0.2">
      <c r="A16" s="108"/>
      <c r="B16" s="108"/>
      <c r="C16" s="27" t="s">
        <v>70</v>
      </c>
      <c r="D16" s="82">
        <v>411</v>
      </c>
      <c r="E16" s="83" t="s">
        <v>31</v>
      </c>
      <c r="F16" s="82" t="s">
        <v>33</v>
      </c>
      <c r="G16" s="82">
        <v>240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137.4</v>
      </c>
      <c r="P16" s="25">
        <v>0</v>
      </c>
      <c r="Q16" s="25">
        <v>0</v>
      </c>
      <c r="R16" s="25">
        <f>O16</f>
        <v>137.4</v>
      </c>
      <c r="T16" s="57"/>
      <c r="U16" s="58"/>
      <c r="V16" s="59"/>
      <c r="X16" s="58"/>
      <c r="Y16" s="58"/>
      <c r="Z16" s="58"/>
      <c r="AA16" s="58"/>
      <c r="AB16" s="58"/>
      <c r="AD16" s="58">
        <f>O16+O17</f>
        <v>559</v>
      </c>
      <c r="AE16" s="58"/>
      <c r="AF16" s="58"/>
    </row>
    <row r="17" spans="1:33" s="56" customFormat="1" ht="26.25" customHeight="1" x14ac:dyDescent="0.2">
      <c r="A17" s="108"/>
      <c r="B17" s="108"/>
      <c r="C17" s="27" t="s">
        <v>71</v>
      </c>
      <c r="D17" s="82">
        <v>501</v>
      </c>
      <c r="E17" s="83" t="s">
        <v>31</v>
      </c>
      <c r="F17" s="82" t="s">
        <v>33</v>
      </c>
      <c r="G17" s="82">
        <v>240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421.6</v>
      </c>
      <c r="P17" s="25">
        <v>0</v>
      </c>
      <c r="Q17" s="25">
        <v>0</v>
      </c>
      <c r="R17" s="25">
        <f>O17</f>
        <v>421.6</v>
      </c>
      <c r="T17" s="57"/>
      <c r="U17" s="58"/>
      <c r="V17" s="59"/>
      <c r="X17" s="58"/>
      <c r="Y17" s="58"/>
      <c r="Z17" s="58"/>
      <c r="AA17" s="58"/>
      <c r="AB17" s="58"/>
      <c r="AD17" s="58">
        <v>559</v>
      </c>
      <c r="AE17" s="58">
        <f>AD17-O17</f>
        <v>137.39999999999998</v>
      </c>
      <c r="AF17" s="58"/>
    </row>
    <row r="18" spans="1:33" s="70" customFormat="1" ht="54" customHeight="1" x14ac:dyDescent="0.2">
      <c r="A18" s="109"/>
      <c r="B18" s="109"/>
      <c r="C18" s="27" t="s">
        <v>12</v>
      </c>
      <c r="D18" s="82">
        <v>274</v>
      </c>
      <c r="E18" s="83" t="s">
        <v>31</v>
      </c>
      <c r="F18" s="82" t="s">
        <v>33</v>
      </c>
      <c r="G18" s="82">
        <v>240</v>
      </c>
      <c r="H18" s="25">
        <v>298.29000000000002</v>
      </c>
      <c r="I18" s="25">
        <v>123.17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f>L18+K18+J18+I18+H18+M18</f>
        <v>421.46000000000004</v>
      </c>
      <c r="S18" s="68"/>
      <c r="T18" s="69">
        <f>L39+L43+L49</f>
        <v>333.33</v>
      </c>
      <c r="V18" s="71">
        <f>H18+I18</f>
        <v>421.46000000000004</v>
      </c>
    </row>
    <row r="19" spans="1:33" s="32" customFormat="1" ht="15" x14ac:dyDescent="0.2">
      <c r="A19" s="116" t="s">
        <v>44</v>
      </c>
      <c r="B19" s="116" t="s">
        <v>76</v>
      </c>
      <c r="C19" s="31" t="s">
        <v>4</v>
      </c>
      <c r="D19" s="84"/>
      <c r="E19" s="83"/>
      <c r="F19" s="82"/>
      <c r="G19" s="82"/>
      <c r="H19" s="25">
        <v>17462.990000000002</v>
      </c>
      <c r="I19" s="25">
        <v>20455.55</v>
      </c>
      <c r="J19" s="25">
        <f>J21+J22+J23+J24+J25+J30+J32</f>
        <v>19832.240000000002</v>
      </c>
      <c r="K19" s="25">
        <f>K21+K22+K23+K24+K25+K30+K32+K34+K35</f>
        <v>26980.82</v>
      </c>
      <c r="L19" s="25">
        <f>L21+L22+L23+L24+L25+L30+L32+L34+L35</f>
        <v>31786.329999999998</v>
      </c>
      <c r="M19" s="25">
        <f>M21+M22+M23+M24+M25+M30+M32</f>
        <v>27659.810000000005</v>
      </c>
      <c r="N19" s="25">
        <f>N22+N23+N24+N30+N31+N32</f>
        <v>32873.589999999997</v>
      </c>
      <c r="O19" s="25">
        <f>O26+O27+O33+O36+O28+O29</f>
        <v>34758.769999999997</v>
      </c>
      <c r="P19" s="25">
        <f>P26+P27+P33</f>
        <v>33545.56</v>
      </c>
      <c r="Q19" s="25">
        <f>Q26+Q27+Q33</f>
        <v>33545.56</v>
      </c>
      <c r="R19" s="25">
        <f>H19+I19+J19+K19+L19+M19+N19+O19+P19+Q19</f>
        <v>278901.21999999997</v>
      </c>
      <c r="S19" s="41">
        <f>H19+I19+J19+K19+L19+M19+N19</f>
        <v>177051.33000000002</v>
      </c>
      <c r="T19" s="45">
        <f>M21+M1+M22+M23+M24+M25+M30</f>
        <v>27437.110000000004</v>
      </c>
      <c r="U19" s="48">
        <f>T19+M32</f>
        <v>27659.810000000005</v>
      </c>
      <c r="Y19" s="48">
        <f>24768.19-K19</f>
        <v>-2212.630000000001</v>
      </c>
      <c r="AD19" s="32">
        <f>M19/M5</f>
        <v>0.91218795026397914</v>
      </c>
      <c r="AF19" s="48">
        <f>R21+R22+R23+R24+R25+R26+R30+R31+R32+R34+R35+R36</f>
        <v>274420.94</v>
      </c>
      <c r="AG19" s="48">
        <f>N19-AG20</f>
        <v>0</v>
      </c>
    </row>
    <row r="20" spans="1:33" s="32" customFormat="1" ht="15" x14ac:dyDescent="0.2">
      <c r="A20" s="117"/>
      <c r="B20" s="117"/>
      <c r="C20" s="31" t="s">
        <v>5</v>
      </c>
      <c r="D20" s="84"/>
      <c r="E20" s="83"/>
      <c r="F20" s="82"/>
      <c r="G20" s="82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41"/>
      <c r="T20" s="45">
        <f>T19-M32</f>
        <v>27214.410000000003</v>
      </c>
      <c r="AG20" s="32">
        <v>32873.589999999997</v>
      </c>
    </row>
    <row r="21" spans="1:33" s="32" customFormat="1" ht="18" customHeight="1" x14ac:dyDescent="0.2">
      <c r="A21" s="117"/>
      <c r="B21" s="117"/>
      <c r="C21" s="119" t="s">
        <v>13</v>
      </c>
      <c r="D21" s="82">
        <v>201</v>
      </c>
      <c r="E21" s="83" t="s">
        <v>39</v>
      </c>
      <c r="F21" s="82" t="s">
        <v>34</v>
      </c>
      <c r="G21" s="82">
        <v>240</v>
      </c>
      <c r="H21" s="25">
        <v>53.77</v>
      </c>
      <c r="I21" s="25">
        <v>0</v>
      </c>
      <c r="J21" s="25">
        <v>8</v>
      </c>
      <c r="K21" s="25">
        <v>18.8</v>
      </c>
      <c r="L21" s="25">
        <v>0</v>
      </c>
      <c r="M21" s="25">
        <v>21.3</v>
      </c>
      <c r="N21" s="25">
        <v>0</v>
      </c>
      <c r="O21" s="25">
        <v>0</v>
      </c>
      <c r="P21" s="25">
        <v>0</v>
      </c>
      <c r="Q21" s="25">
        <v>0</v>
      </c>
      <c r="R21" s="25">
        <f>H21+I21+J21+K21+L21+M21+N21+O21+P21</f>
        <v>101.87</v>
      </c>
      <c r="S21" s="49">
        <f>H21+J21+K21+L21+M21+N21</f>
        <v>101.87</v>
      </c>
      <c r="T21" s="52"/>
    </row>
    <row r="22" spans="1:33" s="32" customFormat="1" ht="15.75" customHeight="1" x14ac:dyDescent="0.2">
      <c r="A22" s="117"/>
      <c r="B22" s="117"/>
      <c r="C22" s="120"/>
      <c r="D22" s="82">
        <v>201</v>
      </c>
      <c r="E22" s="83" t="s">
        <v>39</v>
      </c>
      <c r="F22" s="82" t="s">
        <v>36</v>
      </c>
      <c r="G22" s="82">
        <v>240</v>
      </c>
      <c r="H22" s="25">
        <v>44.03</v>
      </c>
      <c r="I22" s="25">
        <v>23.9</v>
      </c>
      <c r="J22" s="25">
        <v>42.4</v>
      </c>
      <c r="K22" s="25">
        <v>52.6</v>
      </c>
      <c r="L22" s="25">
        <v>34.9</v>
      </c>
      <c r="M22" s="25">
        <v>36.9</v>
      </c>
      <c r="N22" s="25">
        <v>16</v>
      </c>
      <c r="O22" s="25">
        <v>0</v>
      </c>
      <c r="P22" s="25">
        <v>0</v>
      </c>
      <c r="Q22" s="25">
        <v>0</v>
      </c>
      <c r="R22" s="25">
        <f>H22+I22+J22+K22+L22+M22+N22+O22+P22+Q22</f>
        <v>250.73000000000002</v>
      </c>
      <c r="S22" s="49">
        <f t="shared" ref="S22:S27" si="4">H22+I22+J22+K22+L22+M22+N22</f>
        <v>250.73000000000002</v>
      </c>
      <c r="T22" s="44"/>
      <c r="AD22" s="86">
        <f>N22+N30</f>
        <v>1203.7</v>
      </c>
    </row>
    <row r="23" spans="1:33" s="32" customFormat="1" ht="18.75" customHeight="1" x14ac:dyDescent="0.2">
      <c r="A23" s="117"/>
      <c r="B23" s="117"/>
      <c r="C23" s="120"/>
      <c r="D23" s="82">
        <v>201</v>
      </c>
      <c r="E23" s="83" t="s">
        <v>31</v>
      </c>
      <c r="F23" s="82" t="s">
        <v>34</v>
      </c>
      <c r="G23" s="82">
        <v>110</v>
      </c>
      <c r="H23" s="25">
        <v>12640.85</v>
      </c>
      <c r="I23" s="25">
        <v>12943.22</v>
      </c>
      <c r="J23" s="25">
        <v>14788.71</v>
      </c>
      <c r="K23" s="25">
        <v>14236.37</v>
      </c>
      <c r="L23" s="25">
        <v>21250.5</v>
      </c>
      <c r="M23" s="25">
        <v>22349.29</v>
      </c>
      <c r="N23" s="25">
        <v>27522.04</v>
      </c>
      <c r="O23" s="25">
        <v>0</v>
      </c>
      <c r="P23" s="25">
        <v>0</v>
      </c>
      <c r="Q23" s="25">
        <v>0</v>
      </c>
      <c r="R23" s="25">
        <f>SUM(H23:P23)+Q23</f>
        <v>125730.98000000001</v>
      </c>
      <c r="S23" s="41">
        <f t="shared" si="4"/>
        <v>125730.98000000001</v>
      </c>
      <c r="T23" s="45"/>
    </row>
    <row r="24" spans="1:33" s="32" customFormat="1" ht="18" customHeight="1" x14ac:dyDescent="0.2">
      <c r="A24" s="117"/>
      <c r="B24" s="117"/>
      <c r="C24" s="120"/>
      <c r="D24" s="82">
        <v>201</v>
      </c>
      <c r="E24" s="83" t="s">
        <v>31</v>
      </c>
      <c r="F24" s="82" t="s">
        <v>34</v>
      </c>
      <c r="G24" s="82">
        <v>240</v>
      </c>
      <c r="H24" s="25">
        <v>3616.04</v>
      </c>
      <c r="I24" s="25">
        <v>6332.53</v>
      </c>
      <c r="J24" s="25">
        <v>4018.05</v>
      </c>
      <c r="K24" s="25">
        <v>4424.08</v>
      </c>
      <c r="L24" s="25">
        <v>4857.6000000000004</v>
      </c>
      <c r="M24" s="25">
        <v>3896.92</v>
      </c>
      <c r="N24" s="25">
        <v>3901.35</v>
      </c>
      <c r="O24" s="25">
        <v>0</v>
      </c>
      <c r="P24" s="25">
        <v>0</v>
      </c>
      <c r="Q24" s="25">
        <v>0</v>
      </c>
      <c r="R24" s="25">
        <f>H24+I24+J24+K24+L24+M24+N24+O24+P24+Q24</f>
        <v>31046.569999999992</v>
      </c>
      <c r="S24" s="49">
        <f t="shared" si="4"/>
        <v>31046.569999999992</v>
      </c>
      <c r="T24" s="53">
        <f>L30+L22</f>
        <v>1162.9000000000001</v>
      </c>
      <c r="U24" s="48">
        <f>SUM(H24:S24)</f>
        <v>93139.709999999977</v>
      </c>
      <c r="AD24" s="32">
        <v>766.08</v>
      </c>
      <c r="AE24" s="48">
        <f>N24+AD24</f>
        <v>4667.43</v>
      </c>
      <c r="AF24" s="48">
        <f>N24-AD24</f>
        <v>3135.27</v>
      </c>
      <c r="AG24" s="32">
        <v>2758.03</v>
      </c>
    </row>
    <row r="25" spans="1:33" s="32" customFormat="1" ht="18" customHeight="1" x14ac:dyDescent="0.2">
      <c r="A25" s="117"/>
      <c r="B25" s="117"/>
      <c r="C25" s="120"/>
      <c r="D25" s="82">
        <v>201</v>
      </c>
      <c r="E25" s="83" t="s">
        <v>31</v>
      </c>
      <c r="F25" s="82" t="s">
        <v>34</v>
      </c>
      <c r="G25" s="82">
        <v>850</v>
      </c>
      <c r="H25" s="25">
        <v>95.73</v>
      </c>
      <c r="I25" s="25">
        <v>9.0299999999999994</v>
      </c>
      <c r="J25" s="25">
        <v>0</v>
      </c>
      <c r="K25" s="25">
        <v>0</v>
      </c>
      <c r="L25" s="25">
        <v>1.5</v>
      </c>
      <c r="M25" s="25">
        <v>0.5</v>
      </c>
      <c r="N25" s="25">
        <v>0</v>
      </c>
      <c r="O25" s="25">
        <v>0</v>
      </c>
      <c r="P25" s="25">
        <v>0</v>
      </c>
      <c r="Q25" s="25">
        <v>0</v>
      </c>
      <c r="R25" s="25">
        <f>SUM(H25:P25)+Q25</f>
        <v>106.76</v>
      </c>
      <c r="S25" s="41">
        <f t="shared" si="4"/>
        <v>106.76</v>
      </c>
      <c r="T25" s="44"/>
    </row>
    <row r="26" spans="1:33" s="32" customFormat="1" ht="17.25" customHeight="1" x14ac:dyDescent="0.2">
      <c r="A26" s="117"/>
      <c r="B26" s="117"/>
      <c r="C26" s="120"/>
      <c r="D26" s="82">
        <v>201</v>
      </c>
      <c r="E26" s="83" t="s">
        <v>31</v>
      </c>
      <c r="F26" s="82" t="s">
        <v>34</v>
      </c>
      <c r="G26" s="82">
        <v>610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32499.85</v>
      </c>
      <c r="P26" s="25">
        <v>32119.360000000001</v>
      </c>
      <c r="Q26" s="25">
        <v>32119.360000000001</v>
      </c>
      <c r="R26" s="25">
        <f>O26+P26+Q26</f>
        <v>96738.57</v>
      </c>
      <c r="S26" s="41">
        <f t="shared" si="4"/>
        <v>0</v>
      </c>
      <c r="T26" s="44"/>
    </row>
    <row r="27" spans="1:33" s="32" customFormat="1" ht="18" customHeight="1" x14ac:dyDescent="0.2">
      <c r="A27" s="117"/>
      <c r="B27" s="117"/>
      <c r="C27" s="120"/>
      <c r="D27" s="82">
        <v>201</v>
      </c>
      <c r="E27" s="83" t="s">
        <v>31</v>
      </c>
      <c r="F27" s="82" t="s">
        <v>36</v>
      </c>
      <c r="G27" s="82">
        <v>610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1188.5</v>
      </c>
      <c r="P27" s="25">
        <v>1188.5</v>
      </c>
      <c r="Q27" s="25">
        <v>1188.5</v>
      </c>
      <c r="R27" s="25">
        <f>O27+P27+Q27</f>
        <v>3565.5</v>
      </c>
      <c r="S27" s="41">
        <f t="shared" si="4"/>
        <v>0</v>
      </c>
      <c r="T27" s="44"/>
      <c r="AD27" s="48">
        <f>O27+O33</f>
        <v>1414.88</v>
      </c>
    </row>
    <row r="28" spans="1:33" s="32" customFormat="1" ht="18" customHeight="1" x14ac:dyDescent="0.2">
      <c r="A28" s="117"/>
      <c r="B28" s="117"/>
      <c r="C28" s="120"/>
      <c r="D28" s="82">
        <v>201</v>
      </c>
      <c r="E28" s="83" t="s">
        <v>31</v>
      </c>
      <c r="F28" s="82" t="s">
        <v>74</v>
      </c>
      <c r="G28" s="82">
        <v>610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200</v>
      </c>
      <c r="P28" s="25">
        <v>0</v>
      </c>
      <c r="Q28" s="25">
        <v>0</v>
      </c>
      <c r="R28" s="25">
        <f>O28</f>
        <v>200</v>
      </c>
      <c r="S28" s="41"/>
      <c r="T28" s="44"/>
      <c r="AD28" s="48"/>
    </row>
    <row r="29" spans="1:33" s="32" customFormat="1" ht="18" customHeight="1" x14ac:dyDescent="0.2">
      <c r="A29" s="117"/>
      <c r="B29" s="117"/>
      <c r="C29" s="120"/>
      <c r="D29" s="82">
        <v>201</v>
      </c>
      <c r="E29" s="83" t="s">
        <v>31</v>
      </c>
      <c r="F29" s="82" t="s">
        <v>74</v>
      </c>
      <c r="G29" s="82">
        <v>610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13</v>
      </c>
      <c r="P29" s="25">
        <v>0</v>
      </c>
      <c r="Q29" s="25">
        <v>0</v>
      </c>
      <c r="R29" s="25">
        <f>O29</f>
        <v>13</v>
      </c>
      <c r="S29" s="41"/>
      <c r="T29" s="44"/>
      <c r="AD29" s="48"/>
    </row>
    <row r="30" spans="1:33" s="79" customFormat="1" ht="24.75" customHeight="1" x14ac:dyDescent="0.2">
      <c r="A30" s="117"/>
      <c r="B30" s="117"/>
      <c r="C30" s="120"/>
      <c r="D30" s="82">
        <v>201</v>
      </c>
      <c r="E30" s="83" t="s">
        <v>31</v>
      </c>
      <c r="F30" s="82" t="s">
        <v>40</v>
      </c>
      <c r="G30" s="82">
        <v>240</v>
      </c>
      <c r="H30" s="25">
        <v>836.47</v>
      </c>
      <c r="I30" s="25">
        <v>975.45</v>
      </c>
      <c r="J30" s="25">
        <v>805.5</v>
      </c>
      <c r="K30" s="25">
        <v>1106.9000000000001</v>
      </c>
      <c r="L30" s="25">
        <v>1128</v>
      </c>
      <c r="M30" s="25">
        <v>1132.2</v>
      </c>
      <c r="N30" s="25">
        <v>1187.7</v>
      </c>
      <c r="O30" s="25">
        <v>0</v>
      </c>
      <c r="P30" s="25">
        <v>0</v>
      </c>
      <c r="Q30" s="25">
        <v>0</v>
      </c>
      <c r="R30" s="25">
        <f>SUM(H30:P30)</f>
        <v>7172.2199999999993</v>
      </c>
      <c r="S30" s="76" t="s">
        <v>55</v>
      </c>
      <c r="T30" s="77">
        <f>K30+K32</f>
        <v>1338.8000000000002</v>
      </c>
      <c r="U30" s="78">
        <f>H30+I30+J30+K30+L30+M30+N30</f>
        <v>7172.2199999999993</v>
      </c>
      <c r="X30" s="78">
        <f>L30+L32</f>
        <v>1454.28</v>
      </c>
      <c r="AB30" s="78">
        <f>L30+L32</f>
        <v>1454.28</v>
      </c>
      <c r="AC30" s="78">
        <f>M30+M32</f>
        <v>1354.9</v>
      </c>
      <c r="AD30" s="78">
        <f>N21+N23+N24+N25+N32</f>
        <v>31665.09</v>
      </c>
      <c r="AE30" s="78">
        <f>N22+N30</f>
        <v>1203.7</v>
      </c>
      <c r="AF30" s="78">
        <f>AD30+AE30</f>
        <v>32868.79</v>
      </c>
      <c r="AG30" s="78">
        <f>AF30+AD22</f>
        <v>34072.49</v>
      </c>
    </row>
    <row r="31" spans="1:33" s="79" customFormat="1" ht="32.25" customHeight="1" x14ac:dyDescent="0.2">
      <c r="A31" s="117"/>
      <c r="B31" s="117"/>
      <c r="C31" s="120"/>
      <c r="D31" s="82">
        <v>201</v>
      </c>
      <c r="E31" s="83" t="s">
        <v>31</v>
      </c>
      <c r="F31" s="82" t="s">
        <v>36</v>
      </c>
      <c r="G31" s="82">
        <v>110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4.8</v>
      </c>
      <c r="O31" s="25">
        <v>0</v>
      </c>
      <c r="P31" s="25">
        <v>0</v>
      </c>
      <c r="Q31" s="25">
        <v>0</v>
      </c>
      <c r="R31" s="25">
        <f>H31+I31+J31+K31+L31+M31+N31+O31+P31</f>
        <v>4.8</v>
      </c>
      <c r="S31" s="76"/>
      <c r="T31" s="77"/>
      <c r="U31" s="78"/>
      <c r="X31" s="78"/>
      <c r="AB31" s="78"/>
      <c r="AC31" s="78"/>
      <c r="AD31" s="78"/>
      <c r="AE31" s="78"/>
      <c r="AF31" s="78"/>
    </row>
    <row r="32" spans="1:33" s="79" customFormat="1" ht="40.5" customHeight="1" x14ac:dyDescent="0.2">
      <c r="A32" s="117"/>
      <c r="B32" s="117"/>
      <c r="C32" s="120"/>
      <c r="D32" s="82">
        <v>201</v>
      </c>
      <c r="E32" s="83" t="s">
        <v>31</v>
      </c>
      <c r="F32" s="82" t="s">
        <v>36</v>
      </c>
      <c r="G32" s="82">
        <v>240</v>
      </c>
      <c r="H32" s="25">
        <v>176.1</v>
      </c>
      <c r="I32" s="25">
        <v>171.42</v>
      </c>
      <c r="J32" s="25">
        <v>169.58</v>
      </c>
      <c r="K32" s="25">
        <v>231.9</v>
      </c>
      <c r="L32" s="25">
        <v>326.27999999999997</v>
      </c>
      <c r="M32" s="25">
        <v>222.7</v>
      </c>
      <c r="N32" s="25">
        <v>241.7</v>
      </c>
      <c r="O32" s="25">
        <v>0</v>
      </c>
      <c r="P32" s="25">
        <v>0</v>
      </c>
      <c r="Q32" s="25">
        <v>0</v>
      </c>
      <c r="R32" s="25">
        <f>SUM(H32:P32)+Q32</f>
        <v>1539.68</v>
      </c>
      <c r="S32" s="80" t="s">
        <v>56</v>
      </c>
      <c r="T32" s="81"/>
      <c r="U32" s="78">
        <f>H32+I32+J32+K32+L32+M32+N32</f>
        <v>1539.68</v>
      </c>
      <c r="AD32" s="78">
        <f>M30+M22</f>
        <v>1169.1000000000001</v>
      </c>
      <c r="AE32" s="78">
        <f>N30+N32</f>
        <v>1429.4</v>
      </c>
      <c r="AF32" s="78">
        <f>O27+O22</f>
        <v>1188.5</v>
      </c>
      <c r="AG32" s="78">
        <f>O27+O32</f>
        <v>1188.5</v>
      </c>
    </row>
    <row r="33" spans="1:33" s="79" customFormat="1" ht="39.75" customHeight="1" x14ac:dyDescent="0.2">
      <c r="A33" s="117"/>
      <c r="B33" s="117"/>
      <c r="C33" s="120"/>
      <c r="D33" s="82">
        <v>201</v>
      </c>
      <c r="E33" s="83" t="s">
        <v>31</v>
      </c>
      <c r="F33" s="82" t="s">
        <v>36</v>
      </c>
      <c r="G33" s="82">
        <v>610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226.38</v>
      </c>
      <c r="P33" s="25">
        <v>237.7</v>
      </c>
      <c r="Q33" s="25">
        <v>237.7</v>
      </c>
      <c r="R33" s="25">
        <f>O33+P33+Q33</f>
        <v>701.78</v>
      </c>
      <c r="S33" s="80"/>
      <c r="T33" s="81"/>
      <c r="U33" s="78"/>
      <c r="AD33" s="78"/>
      <c r="AE33" s="78"/>
      <c r="AF33" s="78"/>
      <c r="AG33" s="78"/>
    </row>
    <row r="34" spans="1:33" s="63" customFormat="1" ht="38.25" customHeight="1" x14ac:dyDescent="0.2">
      <c r="A34" s="117"/>
      <c r="B34" s="117"/>
      <c r="C34" s="120"/>
      <c r="D34" s="82">
        <v>201</v>
      </c>
      <c r="E34" s="83" t="s">
        <v>31</v>
      </c>
      <c r="F34" s="82" t="s">
        <v>52</v>
      </c>
      <c r="G34" s="82">
        <v>240</v>
      </c>
      <c r="H34" s="25">
        <v>0</v>
      </c>
      <c r="I34" s="25">
        <v>0</v>
      </c>
      <c r="J34" s="25">
        <v>0</v>
      </c>
      <c r="K34" s="25">
        <v>5500.6</v>
      </c>
      <c r="L34" s="25">
        <v>3437.64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f>H34+I34+J34+K34+L34+M34</f>
        <v>8938.24</v>
      </c>
      <c r="S34" s="65" t="s">
        <v>54</v>
      </c>
      <c r="T34" s="66">
        <f>K34+K35</f>
        <v>6910.17</v>
      </c>
      <c r="U34" s="64">
        <f>H34+I34+J34+K34+L34+M34+N34</f>
        <v>8938.24</v>
      </c>
      <c r="V34" s="64">
        <f>SUM(H34:R34)</f>
        <v>17876.48</v>
      </c>
      <c r="X34" s="64">
        <f>L34+L30+L22</f>
        <v>4600.5399999999991</v>
      </c>
      <c r="AB34" s="64">
        <f>L34+L35</f>
        <v>4187.55</v>
      </c>
      <c r="AD34" s="64">
        <f>L34+L35</f>
        <v>4187.55</v>
      </c>
    </row>
    <row r="35" spans="1:33" s="63" customFormat="1" ht="40.5" customHeight="1" x14ac:dyDescent="0.2">
      <c r="A35" s="117"/>
      <c r="B35" s="117"/>
      <c r="C35" s="120"/>
      <c r="D35" s="82">
        <v>201</v>
      </c>
      <c r="E35" s="83" t="s">
        <v>31</v>
      </c>
      <c r="F35" s="82" t="s">
        <v>52</v>
      </c>
      <c r="G35" s="82">
        <v>240</v>
      </c>
      <c r="H35" s="25">
        <v>0</v>
      </c>
      <c r="I35" s="25">
        <v>0</v>
      </c>
      <c r="J35" s="25">
        <v>0</v>
      </c>
      <c r="K35" s="25">
        <v>1409.57</v>
      </c>
      <c r="L35" s="25">
        <v>749.91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f>H35+I35+J35+K35+L35+M35</f>
        <v>2159.48</v>
      </c>
      <c r="S35" s="60" t="s">
        <v>53</v>
      </c>
      <c r="T35" s="67">
        <f>611.16+798.4</f>
        <v>1409.56</v>
      </c>
      <c r="U35" s="64">
        <f>H35+I35+J35+K35+L35+M35+N35</f>
        <v>2159.48</v>
      </c>
      <c r="V35" s="64">
        <f>SUM(H35:R35)</f>
        <v>4318.96</v>
      </c>
    </row>
    <row r="36" spans="1:33" s="63" customFormat="1" ht="40.5" customHeight="1" x14ac:dyDescent="0.2">
      <c r="A36" s="118"/>
      <c r="B36" s="118"/>
      <c r="C36" s="121"/>
      <c r="D36" s="82">
        <v>201</v>
      </c>
      <c r="E36" s="83" t="s">
        <v>31</v>
      </c>
      <c r="F36" s="82" t="s">
        <v>72</v>
      </c>
      <c r="G36" s="82">
        <v>610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631.04</v>
      </c>
      <c r="P36" s="25">
        <v>0</v>
      </c>
      <c r="Q36" s="25">
        <v>0</v>
      </c>
      <c r="R36" s="25">
        <f>O36</f>
        <v>631.04</v>
      </c>
      <c r="S36" s="60"/>
      <c r="T36" s="67"/>
      <c r="U36" s="64">
        <f>H36+I36+J36+K36+L36+M36+N36</f>
        <v>0</v>
      </c>
      <c r="V36" s="64"/>
    </row>
    <row r="37" spans="1:33" s="32" customFormat="1" ht="18" customHeight="1" x14ac:dyDescent="0.2">
      <c r="A37" s="112" t="s">
        <v>45</v>
      </c>
      <c r="B37" s="112" t="s">
        <v>77</v>
      </c>
      <c r="C37" s="85" t="s">
        <v>15</v>
      </c>
      <c r="D37" s="82"/>
      <c r="E37" s="83"/>
      <c r="F37" s="82"/>
      <c r="G37" s="82"/>
      <c r="H37" s="25">
        <f>SUM(H39:H40)</f>
        <v>115.46</v>
      </c>
      <c r="I37" s="25">
        <f t="shared" ref="I37:L37" si="5">SUM(I39:I40)</f>
        <v>115.46</v>
      </c>
      <c r="J37" s="25">
        <f t="shared" si="5"/>
        <v>115.46</v>
      </c>
      <c r="K37" s="25">
        <f t="shared" si="5"/>
        <v>115.46</v>
      </c>
      <c r="L37" s="25">
        <f t="shared" si="5"/>
        <v>115.46</v>
      </c>
      <c r="M37" s="25">
        <f>M39+M40</f>
        <v>115.46</v>
      </c>
      <c r="N37" s="25">
        <f>N39+N40</f>
        <v>115.46</v>
      </c>
      <c r="O37" s="25">
        <f>O39+O40</f>
        <v>195.92</v>
      </c>
      <c r="P37" s="25">
        <f>P39+P40</f>
        <v>115.46</v>
      </c>
      <c r="Q37" s="25">
        <f>Q39+Q40</f>
        <v>115.46</v>
      </c>
      <c r="R37" s="25">
        <f>SUM(H37:Q37)</f>
        <v>1235.06</v>
      </c>
      <c r="S37" s="41">
        <f>H37+I37+J37+K37+L37+M37+N37</f>
        <v>808.22</v>
      </c>
      <c r="T37" s="45">
        <f>R39+R40</f>
        <v>1235.06</v>
      </c>
    </row>
    <row r="38" spans="1:33" s="32" customFormat="1" ht="15" x14ac:dyDescent="0.2">
      <c r="A38" s="112"/>
      <c r="B38" s="112"/>
      <c r="C38" s="85" t="s">
        <v>5</v>
      </c>
      <c r="D38" s="82"/>
      <c r="E38" s="83"/>
      <c r="F38" s="82"/>
      <c r="G38" s="82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40"/>
      <c r="T38" s="44"/>
    </row>
    <row r="39" spans="1:33" s="32" customFormat="1" ht="30" x14ac:dyDescent="0.2">
      <c r="A39" s="112"/>
      <c r="B39" s="112"/>
      <c r="C39" s="85" t="s">
        <v>13</v>
      </c>
      <c r="D39" s="82">
        <v>201</v>
      </c>
      <c r="E39" s="83" t="s">
        <v>31</v>
      </c>
      <c r="F39" s="82" t="s">
        <v>35</v>
      </c>
      <c r="G39" s="82">
        <v>350</v>
      </c>
      <c r="H39" s="25">
        <v>80.459999999999994</v>
      </c>
      <c r="I39" s="25">
        <v>80.459999999999994</v>
      </c>
      <c r="J39" s="25">
        <v>80.459999999999994</v>
      </c>
      <c r="K39" s="25">
        <v>80.459999999999994</v>
      </c>
      <c r="L39" s="25">
        <v>80.459999999999994</v>
      </c>
      <c r="M39" s="25">
        <v>80.459999999999994</v>
      </c>
      <c r="N39" s="25">
        <v>80.459999999999994</v>
      </c>
      <c r="O39" s="25">
        <v>160.91999999999999</v>
      </c>
      <c r="P39" s="25">
        <v>80.459999999999994</v>
      </c>
      <c r="Q39" s="25">
        <v>80.459999999999994</v>
      </c>
      <c r="R39" s="25">
        <f>SUM(H39:P39)+Q39</f>
        <v>885.06</v>
      </c>
      <c r="S39" s="42" t="s">
        <v>58</v>
      </c>
      <c r="T39" s="45">
        <f>H39+I39+J39+K39+L39+M39+N39</f>
        <v>563.21999999999991</v>
      </c>
    </row>
    <row r="40" spans="1:33" s="70" customFormat="1" ht="54" customHeight="1" x14ac:dyDescent="0.2">
      <c r="A40" s="115"/>
      <c r="B40" s="115"/>
      <c r="C40" s="85" t="s">
        <v>6</v>
      </c>
      <c r="D40" s="82">
        <v>274</v>
      </c>
      <c r="E40" s="83" t="s">
        <v>31</v>
      </c>
      <c r="F40" s="82" t="s">
        <v>35</v>
      </c>
      <c r="G40" s="82">
        <v>240</v>
      </c>
      <c r="H40" s="25">
        <v>35</v>
      </c>
      <c r="I40" s="25">
        <v>35</v>
      </c>
      <c r="J40" s="25">
        <v>35</v>
      </c>
      <c r="K40" s="25">
        <v>35</v>
      </c>
      <c r="L40" s="25">
        <v>35</v>
      </c>
      <c r="M40" s="25">
        <v>35</v>
      </c>
      <c r="N40" s="25">
        <v>35</v>
      </c>
      <c r="O40" s="25">
        <v>35</v>
      </c>
      <c r="P40" s="25">
        <v>35</v>
      </c>
      <c r="Q40" s="25">
        <v>35</v>
      </c>
      <c r="R40" s="25">
        <f>SUM(H40:P40)+Q40</f>
        <v>350</v>
      </c>
      <c r="S40" s="72">
        <f>H40+I40+J40+K40+L40+M40+N40</f>
        <v>245</v>
      </c>
      <c r="T40" s="73"/>
    </row>
    <row r="41" spans="1:33" s="32" customFormat="1" ht="15" customHeight="1" x14ac:dyDescent="0.2">
      <c r="A41" s="112" t="s">
        <v>46</v>
      </c>
      <c r="B41" s="112" t="s">
        <v>65</v>
      </c>
      <c r="C41" s="85" t="s">
        <v>15</v>
      </c>
      <c r="D41" s="50"/>
      <c r="E41" s="50"/>
      <c r="F41" s="50"/>
      <c r="G41" s="50"/>
      <c r="H41" s="25">
        <f>H43</f>
        <v>80.459999999999994</v>
      </c>
      <c r="I41" s="25">
        <f t="shared" ref="I41:J41" si="6">I43</f>
        <v>80.459999999999994</v>
      </c>
      <c r="J41" s="25">
        <f t="shared" si="6"/>
        <v>80.459999999999994</v>
      </c>
      <c r="K41" s="25">
        <f t="shared" ref="K41:P41" si="7">K43</f>
        <v>80.459999999999994</v>
      </c>
      <c r="L41" s="25">
        <f t="shared" si="7"/>
        <v>80.459999999999994</v>
      </c>
      <c r="M41" s="25">
        <f t="shared" si="7"/>
        <v>80.459999999999994</v>
      </c>
      <c r="N41" s="25">
        <f t="shared" si="7"/>
        <v>80.459999999999994</v>
      </c>
      <c r="O41" s="25">
        <f>O43</f>
        <v>80.459999999999994</v>
      </c>
      <c r="P41" s="25">
        <f t="shared" si="7"/>
        <v>80.459999999999994</v>
      </c>
      <c r="Q41" s="25">
        <f>Q43</f>
        <v>80.459999999999994</v>
      </c>
      <c r="R41" s="25">
        <f>SUM(H41:Q41)</f>
        <v>804.6</v>
      </c>
      <c r="S41" s="40"/>
      <c r="T41" s="44"/>
    </row>
    <row r="42" spans="1:33" s="32" customFormat="1" ht="15" x14ac:dyDescent="0.2">
      <c r="A42" s="112"/>
      <c r="B42" s="112"/>
      <c r="C42" s="85" t="s">
        <v>5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40"/>
      <c r="T42" s="44"/>
    </row>
    <row r="43" spans="1:33" s="56" customFormat="1" ht="56.25" customHeight="1" x14ac:dyDescent="0.2">
      <c r="A43" s="112"/>
      <c r="B43" s="112"/>
      <c r="C43" s="85" t="s">
        <v>13</v>
      </c>
      <c r="D43" s="82">
        <v>201</v>
      </c>
      <c r="E43" s="83" t="s">
        <v>31</v>
      </c>
      <c r="F43" s="82" t="s">
        <v>33</v>
      </c>
      <c r="G43" s="82">
        <v>350</v>
      </c>
      <c r="H43" s="25">
        <v>80.459999999999994</v>
      </c>
      <c r="I43" s="25">
        <v>80.459999999999994</v>
      </c>
      <c r="J43" s="25">
        <v>80.459999999999994</v>
      </c>
      <c r="K43" s="25">
        <v>80.459999999999994</v>
      </c>
      <c r="L43" s="25">
        <v>80.459999999999994</v>
      </c>
      <c r="M43" s="25">
        <v>80.459999999999994</v>
      </c>
      <c r="N43" s="25">
        <v>80.459999999999994</v>
      </c>
      <c r="O43" s="25">
        <v>80.459999999999994</v>
      </c>
      <c r="P43" s="25">
        <v>80.459999999999994</v>
      </c>
      <c r="Q43" s="25">
        <v>80.459999999999994</v>
      </c>
      <c r="R43" s="25">
        <f>SUM(H43:P43)+Q43</f>
        <v>804.6</v>
      </c>
      <c r="S43" s="54" t="s">
        <v>59</v>
      </c>
      <c r="T43" s="55"/>
    </row>
    <row r="44" spans="1:33" s="32" customFormat="1" ht="15" x14ac:dyDescent="0.2">
      <c r="A44" s="112" t="s">
        <v>47</v>
      </c>
      <c r="B44" s="113" t="s">
        <v>67</v>
      </c>
      <c r="C44" s="85" t="s">
        <v>15</v>
      </c>
      <c r="D44" s="82"/>
      <c r="E44" s="83"/>
      <c r="F44" s="82"/>
      <c r="G44" s="82"/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f>O46</f>
        <v>0</v>
      </c>
      <c r="P44" s="25">
        <v>0</v>
      </c>
      <c r="Q44" s="25">
        <v>0</v>
      </c>
      <c r="R44" s="25">
        <v>0</v>
      </c>
      <c r="S44" s="40"/>
      <c r="T44" s="44"/>
    </row>
    <row r="45" spans="1:33" s="32" customFormat="1" ht="15" x14ac:dyDescent="0.2">
      <c r="A45" s="112"/>
      <c r="B45" s="113"/>
      <c r="C45" s="85" t="s">
        <v>5</v>
      </c>
      <c r="D45" s="82"/>
      <c r="E45" s="83"/>
      <c r="F45" s="82"/>
      <c r="G45" s="82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40"/>
      <c r="T45" s="44"/>
    </row>
    <row r="46" spans="1:33" s="32" customFormat="1" ht="81" customHeight="1" x14ac:dyDescent="0.2">
      <c r="A46" s="112"/>
      <c r="B46" s="113"/>
      <c r="C46" s="85" t="s">
        <v>13</v>
      </c>
      <c r="D46" s="82">
        <v>201</v>
      </c>
      <c r="E46" s="83" t="s">
        <v>31</v>
      </c>
      <c r="F46" s="83" t="s">
        <v>42</v>
      </c>
      <c r="G46" s="82">
        <v>630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0"/>
      <c r="T46" s="44"/>
    </row>
    <row r="47" spans="1:33" ht="15" x14ac:dyDescent="0.2">
      <c r="A47" s="107" t="s">
        <v>50</v>
      </c>
      <c r="B47" s="107" t="s">
        <v>78</v>
      </c>
      <c r="C47" s="31" t="s">
        <v>4</v>
      </c>
      <c r="D47" s="24"/>
      <c r="E47" s="24"/>
      <c r="F47" s="24"/>
      <c r="G47" s="24"/>
      <c r="H47" s="25">
        <f>H49+H50</f>
        <v>0</v>
      </c>
      <c r="I47" s="25">
        <f t="shared" ref="I47:L47" si="8">I49+I50</f>
        <v>0</v>
      </c>
      <c r="J47" s="25">
        <f t="shared" si="8"/>
        <v>471.03</v>
      </c>
      <c r="K47" s="25">
        <f t="shared" si="8"/>
        <v>471.03</v>
      </c>
      <c r="L47" s="25">
        <f t="shared" si="8"/>
        <v>471.03</v>
      </c>
      <c r="M47" s="25">
        <f>M49+M50</f>
        <v>471.03</v>
      </c>
      <c r="N47" s="25">
        <f>N49+N50</f>
        <v>471.03</v>
      </c>
      <c r="O47" s="25">
        <f>O49+O50</f>
        <v>471.03</v>
      </c>
      <c r="P47" s="25">
        <f>P49+P50</f>
        <v>471.03</v>
      </c>
      <c r="Q47" s="25">
        <f>Q49+Q50</f>
        <v>471.03</v>
      </c>
      <c r="R47" s="25">
        <f>SUM(H47:Q47)</f>
        <v>3768.2399999999989</v>
      </c>
      <c r="S47" s="41">
        <f>R50+R49</f>
        <v>3768.24</v>
      </c>
      <c r="T47" s="44"/>
    </row>
    <row r="48" spans="1:33" ht="15" x14ac:dyDescent="0.2">
      <c r="A48" s="108"/>
      <c r="B48" s="108"/>
      <c r="C48" s="31" t="s">
        <v>5</v>
      </c>
      <c r="D48" s="24"/>
      <c r="E48" s="24"/>
      <c r="F48" s="24"/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43"/>
      <c r="T48" s="44"/>
    </row>
    <row r="49" spans="1:20" s="56" customFormat="1" ht="38.25" x14ac:dyDescent="0.2">
      <c r="A49" s="108"/>
      <c r="B49" s="108"/>
      <c r="C49" s="31" t="s">
        <v>32</v>
      </c>
      <c r="D49" s="82">
        <v>201</v>
      </c>
      <c r="E49" s="83" t="s">
        <v>31</v>
      </c>
      <c r="F49" s="82" t="s">
        <v>33</v>
      </c>
      <c r="G49" s="82">
        <v>350</v>
      </c>
      <c r="H49" s="25">
        <v>0</v>
      </c>
      <c r="I49" s="25">
        <v>0</v>
      </c>
      <c r="J49" s="25">
        <v>172.41</v>
      </c>
      <c r="K49" s="25">
        <v>172.41</v>
      </c>
      <c r="L49" s="25">
        <v>172.41</v>
      </c>
      <c r="M49" s="25">
        <v>172.41</v>
      </c>
      <c r="N49" s="25">
        <v>172.41</v>
      </c>
      <c r="O49" s="25">
        <v>172.41</v>
      </c>
      <c r="P49" s="25">
        <v>172.41</v>
      </c>
      <c r="Q49" s="25">
        <v>172.41</v>
      </c>
      <c r="R49" s="25">
        <f>SUM(H49:P49)+Q49</f>
        <v>1379.2800000000002</v>
      </c>
      <c r="S49" s="54" t="s">
        <v>60</v>
      </c>
      <c r="T49" s="55"/>
    </row>
    <row r="50" spans="1:20" s="75" customFormat="1" ht="45" x14ac:dyDescent="0.2">
      <c r="A50" s="109"/>
      <c r="B50" s="109"/>
      <c r="C50" s="31" t="s">
        <v>6</v>
      </c>
      <c r="D50" s="82">
        <v>274</v>
      </c>
      <c r="E50" s="83" t="s">
        <v>31</v>
      </c>
      <c r="F50" s="82" t="s">
        <v>33</v>
      </c>
      <c r="G50" s="82">
        <v>240</v>
      </c>
      <c r="H50" s="25">
        <v>0</v>
      </c>
      <c r="I50" s="25">
        <v>0</v>
      </c>
      <c r="J50" s="25">
        <v>298.62</v>
      </c>
      <c r="K50" s="25">
        <v>298.62</v>
      </c>
      <c r="L50" s="25">
        <v>298.62</v>
      </c>
      <c r="M50" s="25">
        <v>298.62</v>
      </c>
      <c r="N50" s="25">
        <v>298.62</v>
      </c>
      <c r="O50" s="25">
        <v>298.62</v>
      </c>
      <c r="P50" s="25">
        <v>298.62</v>
      </c>
      <c r="Q50" s="25">
        <v>298.62</v>
      </c>
      <c r="R50" s="25">
        <f>SUM(H50:P50)+Q50</f>
        <v>2388.9599999999996</v>
      </c>
      <c r="S50" s="68"/>
      <c r="T50" s="74"/>
    </row>
    <row r="51" spans="1:20" x14ac:dyDescent="0.2">
      <c r="S51" s="39"/>
    </row>
    <row r="52" spans="1:20" x14ac:dyDescent="0.2">
      <c r="S52" s="39"/>
    </row>
    <row r="53" spans="1:20" x14ac:dyDescent="0.2">
      <c r="O53" s="2">
        <f>O11+O39+O41+O49</f>
        <v>6777.79</v>
      </c>
    </row>
  </sheetData>
  <autoFilter ref="A4:AJ50"/>
  <mergeCells count="23">
    <mergeCell ref="A5:A10"/>
    <mergeCell ref="D3:G3"/>
    <mergeCell ref="C3:C4"/>
    <mergeCell ref="A19:A36"/>
    <mergeCell ref="B19:B36"/>
    <mergeCell ref="C21:C36"/>
    <mergeCell ref="C13:C15"/>
    <mergeCell ref="A47:A50"/>
    <mergeCell ref="B47:B50"/>
    <mergeCell ref="H1:R1"/>
    <mergeCell ref="A2:R2"/>
    <mergeCell ref="A11:A18"/>
    <mergeCell ref="B11:B18"/>
    <mergeCell ref="A44:A46"/>
    <mergeCell ref="B44:B46"/>
    <mergeCell ref="B41:B43"/>
    <mergeCell ref="A41:A43"/>
    <mergeCell ref="H3:R3"/>
    <mergeCell ref="B37:B40"/>
    <mergeCell ref="A37:A40"/>
    <mergeCell ref="A3:A4"/>
    <mergeCell ref="B3:B4"/>
    <mergeCell ref="B5:B10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tabSelected="1" view="pageBreakPreview" topLeftCell="B1" zoomScaleNormal="80" zoomScaleSheetLayoutView="100" workbookViewId="0">
      <selection activeCell="D1" sqref="D1:N1"/>
    </sheetView>
  </sheetViews>
  <sheetFormatPr defaultColWidth="9.140625" defaultRowHeight="12.75" x14ac:dyDescent="0.2"/>
  <cols>
    <col min="1" max="1" width="45.5703125" style="4" customWidth="1"/>
    <col min="2" max="2" width="37" style="4" customWidth="1"/>
    <col min="3" max="3" width="31" style="4" customWidth="1"/>
    <col min="4" max="9" width="15.28515625" style="4" customWidth="1"/>
    <col min="10" max="10" width="19.42578125" style="4" customWidth="1"/>
    <col min="11" max="13" width="15.28515625" style="4" customWidth="1"/>
    <col min="14" max="14" width="22.85546875" style="4" customWidth="1"/>
    <col min="15" max="15" width="10.85546875" style="4" hidden="1" customWidth="1"/>
    <col min="16" max="16" width="11.28515625" style="4" bestFit="1" customWidth="1"/>
    <col min="17" max="16384" width="9.140625" style="4"/>
  </cols>
  <sheetData>
    <row r="1" spans="1:20" ht="67.5" customHeight="1" x14ac:dyDescent="0.25">
      <c r="A1" s="3"/>
      <c r="B1" s="3"/>
      <c r="C1" s="3"/>
      <c r="D1" s="122" t="s">
        <v>82</v>
      </c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20" ht="29.25" customHeight="1" x14ac:dyDescent="0.25">
      <c r="A2" s="127" t="s">
        <v>79</v>
      </c>
      <c r="B2" s="128"/>
      <c r="C2" s="128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5"/>
      <c r="P2" s="5"/>
      <c r="Q2" s="5"/>
    </row>
    <row r="3" spans="1:20" ht="12.75" customHeight="1" x14ac:dyDescent="0.25">
      <c r="A3" s="123" t="s">
        <v>16</v>
      </c>
      <c r="B3" s="123" t="s">
        <v>17</v>
      </c>
      <c r="C3" s="124" t="s">
        <v>18</v>
      </c>
      <c r="D3" s="123" t="s">
        <v>41</v>
      </c>
      <c r="E3" s="123"/>
      <c r="F3" s="123"/>
      <c r="G3" s="123"/>
      <c r="H3" s="123"/>
      <c r="I3" s="123"/>
      <c r="J3" s="123"/>
      <c r="K3" s="123"/>
      <c r="L3" s="123"/>
      <c r="M3" s="123"/>
      <c r="N3" s="126"/>
      <c r="O3" s="6"/>
      <c r="P3" s="6"/>
      <c r="Q3" s="6"/>
    </row>
    <row r="4" spans="1:20" ht="15" x14ac:dyDescent="0.2">
      <c r="A4" s="124"/>
      <c r="B4" s="124"/>
      <c r="C4" s="125"/>
      <c r="D4" s="7">
        <v>2019</v>
      </c>
      <c r="E4" s="12">
        <v>2020</v>
      </c>
      <c r="F4" s="13">
        <v>2021</v>
      </c>
      <c r="G4" s="20">
        <v>2022</v>
      </c>
      <c r="H4" s="29">
        <v>2023</v>
      </c>
      <c r="I4" s="35">
        <v>2024</v>
      </c>
      <c r="J4" s="47">
        <v>2025</v>
      </c>
      <c r="K4" s="106">
        <v>2026</v>
      </c>
      <c r="L4" s="51">
        <v>2027</v>
      </c>
      <c r="M4" s="87">
        <v>2028</v>
      </c>
      <c r="N4" s="7" t="s">
        <v>11</v>
      </c>
      <c r="O4" s="6"/>
      <c r="P4" s="6"/>
      <c r="Q4" s="6"/>
    </row>
    <row r="5" spans="1:20" ht="15" x14ac:dyDescent="0.2">
      <c r="A5" s="123" t="s">
        <v>1</v>
      </c>
      <c r="B5" s="124" t="s">
        <v>38</v>
      </c>
      <c r="C5" s="8" t="s">
        <v>19</v>
      </c>
      <c r="D5" s="9">
        <f t="shared" ref="D5:M5" si="0">D7+D8+D9+D10+D11</f>
        <v>18859.389999999996</v>
      </c>
      <c r="E5" s="9">
        <f t="shared" si="0"/>
        <v>21758.309999999994</v>
      </c>
      <c r="F5" s="9">
        <f t="shared" si="0"/>
        <v>21448.92</v>
      </c>
      <c r="G5" s="9">
        <f t="shared" si="0"/>
        <v>29681.57</v>
      </c>
      <c r="H5" s="9">
        <f t="shared" si="0"/>
        <v>33209.429999999993</v>
      </c>
      <c r="I5" s="9">
        <f t="shared" si="0"/>
        <v>30322.489999999998</v>
      </c>
      <c r="J5" s="9">
        <f t="shared" si="0"/>
        <v>39995.439999999995</v>
      </c>
      <c r="K5" s="22">
        <f>K7+K8+K9+K10+K11</f>
        <v>41870.179999999993</v>
      </c>
      <c r="L5" s="9">
        <f t="shared" si="0"/>
        <v>39015.61</v>
      </c>
      <c r="M5" s="9">
        <f t="shared" si="0"/>
        <v>39015.61</v>
      </c>
      <c r="N5" s="93">
        <f>D5+E5+F5+G5+H5+I5+J5+K5+L5+M5</f>
        <v>315176.94999999995</v>
      </c>
      <c r="O5" s="30">
        <f>N9+N8</f>
        <v>199041.05</v>
      </c>
      <c r="P5" s="30"/>
    </row>
    <row r="6" spans="1:20" ht="15" x14ac:dyDescent="0.2">
      <c r="A6" s="123"/>
      <c r="B6" s="125"/>
      <c r="C6" s="8" t="s">
        <v>20</v>
      </c>
      <c r="D6" s="10"/>
      <c r="E6" s="10"/>
      <c r="F6" s="10"/>
      <c r="G6" s="10"/>
      <c r="H6" s="10"/>
      <c r="I6" s="10"/>
      <c r="J6" s="10"/>
      <c r="K6" s="37"/>
      <c r="L6" s="10"/>
      <c r="M6" s="10"/>
      <c r="N6" s="9"/>
      <c r="O6" s="30"/>
      <c r="P6" s="30"/>
      <c r="Q6" s="30"/>
      <c r="R6" s="30"/>
      <c r="S6" s="30"/>
      <c r="T6" s="30"/>
    </row>
    <row r="7" spans="1:20" ht="15" x14ac:dyDescent="0.2">
      <c r="A7" s="123"/>
      <c r="B7" s="125"/>
      <c r="C7" s="8" t="s">
        <v>21</v>
      </c>
      <c r="D7" s="9">
        <f t="shared" ref="D7:M7" si="1">D14+D21+D28+D35+D42+D49</f>
        <v>0</v>
      </c>
      <c r="E7" s="9">
        <f t="shared" si="1"/>
        <v>0</v>
      </c>
      <c r="F7" s="9">
        <f t="shared" si="1"/>
        <v>0</v>
      </c>
      <c r="G7" s="9">
        <f t="shared" si="1"/>
        <v>0</v>
      </c>
      <c r="H7" s="9">
        <f t="shared" si="1"/>
        <v>0</v>
      </c>
      <c r="I7" s="9">
        <f t="shared" si="1"/>
        <v>0</v>
      </c>
      <c r="J7" s="9">
        <f t="shared" si="1"/>
        <v>0</v>
      </c>
      <c r="K7" s="22">
        <f t="shared" si="1"/>
        <v>0</v>
      </c>
      <c r="L7" s="9">
        <f t="shared" si="1"/>
        <v>0</v>
      </c>
      <c r="M7" s="9">
        <f t="shared" si="1"/>
        <v>0</v>
      </c>
      <c r="N7" s="11">
        <f>N14+N21+N28</f>
        <v>0</v>
      </c>
    </row>
    <row r="8" spans="1:20" ht="15" x14ac:dyDescent="0.2">
      <c r="A8" s="123"/>
      <c r="B8" s="125"/>
      <c r="C8" s="8" t="s">
        <v>22</v>
      </c>
      <c r="D8" s="9">
        <f t="shared" ref="D8:M8" si="2">D15+D22+D29+D36+D43+D50</f>
        <v>880.5</v>
      </c>
      <c r="E8" s="9">
        <f t="shared" si="2"/>
        <v>999.35</v>
      </c>
      <c r="F8" s="9">
        <f t="shared" si="2"/>
        <v>847.9</v>
      </c>
      <c r="G8" s="9">
        <f t="shared" si="2"/>
        <v>6660.1</v>
      </c>
      <c r="H8" s="9">
        <f t="shared" si="2"/>
        <v>4600.54</v>
      </c>
      <c r="I8" s="9">
        <f t="shared" si="2"/>
        <v>1169.1000000000001</v>
      </c>
      <c r="J8" s="9">
        <f t="shared" si="2"/>
        <v>1208.5</v>
      </c>
      <c r="K8" s="22">
        <f t="shared" si="2"/>
        <v>1388.5</v>
      </c>
      <c r="L8" s="9">
        <f t="shared" si="2"/>
        <v>1188.5</v>
      </c>
      <c r="M8" s="9">
        <f t="shared" si="2"/>
        <v>1188.5</v>
      </c>
      <c r="N8" s="94">
        <f>D8+E8+F8+G8+H8+I8+J8+K8+L8+M8</f>
        <v>20131.489999999998</v>
      </c>
      <c r="O8" s="30">
        <f>D8+E8+F8+G8+H8+I8</f>
        <v>15157.49</v>
      </c>
      <c r="P8" s="30">
        <f>N8+N9+N10+N11</f>
        <v>315176.95</v>
      </c>
    </row>
    <row r="9" spans="1:20" ht="15" x14ac:dyDescent="0.2">
      <c r="A9" s="123"/>
      <c r="B9" s="125"/>
      <c r="C9" s="8" t="s">
        <v>23</v>
      </c>
      <c r="D9" s="9">
        <f t="shared" ref="D9:M9" si="3">D16+D23+D30+D37+D44+D51</f>
        <v>17978.889999999996</v>
      </c>
      <c r="E9" s="9">
        <f t="shared" si="3"/>
        <v>20758.959999999995</v>
      </c>
      <c r="F9" s="9">
        <f t="shared" si="3"/>
        <v>20601.019999999997</v>
      </c>
      <c r="G9" s="9">
        <f t="shared" si="3"/>
        <v>23021.469999999998</v>
      </c>
      <c r="H9" s="9">
        <f t="shared" si="3"/>
        <v>28608.889999999996</v>
      </c>
      <c r="I9" s="9">
        <f t="shared" si="3"/>
        <v>29153.39</v>
      </c>
      <c r="J9" s="9">
        <f t="shared" si="3"/>
        <v>38786.939999999995</v>
      </c>
      <c r="K9" s="22">
        <f t="shared" si="3"/>
        <v>0</v>
      </c>
      <c r="L9" s="9">
        <f t="shared" si="3"/>
        <v>0</v>
      </c>
      <c r="M9" s="9">
        <f t="shared" si="3"/>
        <v>0</v>
      </c>
      <c r="N9" s="93">
        <f>D9+E9+F9+G9+H9+I9+J9</f>
        <v>178909.56</v>
      </c>
      <c r="O9" s="30">
        <f>N9+N8</f>
        <v>199041.05</v>
      </c>
    </row>
    <row r="10" spans="1:20" ht="15" x14ac:dyDescent="0.2">
      <c r="A10" s="123"/>
      <c r="B10" s="125"/>
      <c r="C10" s="95" t="s">
        <v>69</v>
      </c>
      <c r="D10" s="9">
        <f t="shared" ref="D10:M10" si="4">D17+D24+D31+D38+D45+D52</f>
        <v>0</v>
      </c>
      <c r="E10" s="9">
        <f t="shared" si="4"/>
        <v>0</v>
      </c>
      <c r="F10" s="9">
        <f t="shared" si="4"/>
        <v>0</v>
      </c>
      <c r="G10" s="9">
        <f t="shared" si="4"/>
        <v>0</v>
      </c>
      <c r="H10" s="9">
        <f t="shared" si="4"/>
        <v>0</v>
      </c>
      <c r="I10" s="9">
        <f t="shared" si="4"/>
        <v>0</v>
      </c>
      <c r="J10" s="9">
        <f t="shared" si="4"/>
        <v>0</v>
      </c>
      <c r="K10" s="22">
        <f>K17+K24+K31+K38+K45+K52</f>
        <v>38919.609999999993</v>
      </c>
      <c r="L10" s="9">
        <f t="shared" si="4"/>
        <v>37827.11</v>
      </c>
      <c r="M10" s="9">
        <f t="shared" si="4"/>
        <v>37827.11</v>
      </c>
      <c r="N10" s="93">
        <f>K10+L10+M10</f>
        <v>114573.83</v>
      </c>
      <c r="O10" s="30"/>
    </row>
    <row r="11" spans="1:20" ht="15" x14ac:dyDescent="0.2">
      <c r="A11" s="124"/>
      <c r="B11" s="125"/>
      <c r="C11" s="96" t="s">
        <v>24</v>
      </c>
      <c r="D11" s="9">
        <f t="shared" ref="D11:M11" si="5">D18+D25+D32+D39+D46+D53</f>
        <v>0</v>
      </c>
      <c r="E11" s="9">
        <f t="shared" si="5"/>
        <v>0</v>
      </c>
      <c r="F11" s="9">
        <f t="shared" si="5"/>
        <v>0</v>
      </c>
      <c r="G11" s="9">
        <f t="shared" si="5"/>
        <v>0</v>
      </c>
      <c r="H11" s="9">
        <f t="shared" si="5"/>
        <v>0</v>
      </c>
      <c r="I11" s="9">
        <f t="shared" si="5"/>
        <v>0</v>
      </c>
      <c r="J11" s="9">
        <f t="shared" si="5"/>
        <v>0</v>
      </c>
      <c r="K11" s="22">
        <f t="shared" si="5"/>
        <v>1562.07</v>
      </c>
      <c r="L11" s="9">
        <f t="shared" si="5"/>
        <v>0</v>
      </c>
      <c r="M11" s="9">
        <f t="shared" si="5"/>
        <v>0</v>
      </c>
      <c r="N11" s="97">
        <f>N18+N25+N32</f>
        <v>1562.07</v>
      </c>
    </row>
    <row r="12" spans="1:20" ht="15" x14ac:dyDescent="0.2">
      <c r="A12" s="123" t="s">
        <v>43</v>
      </c>
      <c r="B12" s="123" t="s">
        <v>64</v>
      </c>
      <c r="C12" s="95" t="s">
        <v>19</v>
      </c>
      <c r="D12" s="98">
        <f t="shared" ref="D12:M12" si="6">D14+D15+D16+D17+D18</f>
        <v>1200.48</v>
      </c>
      <c r="E12" s="98">
        <f t="shared" si="6"/>
        <v>1106.8400000000001</v>
      </c>
      <c r="F12" s="98">
        <f t="shared" si="6"/>
        <v>949.73</v>
      </c>
      <c r="G12" s="98">
        <f t="shared" si="6"/>
        <v>2033.8</v>
      </c>
      <c r="H12" s="98">
        <f t="shared" si="6"/>
        <v>756.15</v>
      </c>
      <c r="I12" s="98">
        <f t="shared" si="6"/>
        <v>1995.73</v>
      </c>
      <c r="J12" s="98">
        <f t="shared" si="6"/>
        <v>6454.9</v>
      </c>
      <c r="K12" s="98">
        <f>K14+K15+K16+K17+K18</f>
        <v>6364</v>
      </c>
      <c r="L12" s="98">
        <f t="shared" si="6"/>
        <v>4803.1000000000004</v>
      </c>
      <c r="M12" s="98">
        <f t="shared" si="6"/>
        <v>4803.1000000000004</v>
      </c>
      <c r="N12" s="93">
        <f>D12+E12+F12+G12+H12+I12+J12+K12+L12+M12</f>
        <v>30467.829999999994</v>
      </c>
      <c r="P12" s="30">
        <f>N16+N17</f>
        <v>29536.799999999999</v>
      </c>
    </row>
    <row r="13" spans="1:20" ht="15" x14ac:dyDescent="0.2">
      <c r="A13" s="123"/>
      <c r="B13" s="123"/>
      <c r="C13" s="95" t="s">
        <v>20</v>
      </c>
      <c r="D13" s="37"/>
      <c r="E13" s="37"/>
      <c r="F13" s="37"/>
      <c r="G13" s="37"/>
      <c r="H13" s="37"/>
      <c r="I13" s="37"/>
      <c r="J13" s="37"/>
      <c r="K13" s="37"/>
      <c r="L13" s="99"/>
      <c r="M13" s="99"/>
      <c r="N13" s="100"/>
      <c r="O13" s="30"/>
      <c r="P13" s="30"/>
      <c r="Q13" s="30"/>
      <c r="R13" s="30"/>
      <c r="S13" s="30"/>
      <c r="T13" s="30"/>
    </row>
    <row r="14" spans="1:20" ht="15" x14ac:dyDescent="0.2">
      <c r="A14" s="123"/>
      <c r="B14" s="123"/>
      <c r="C14" s="95" t="s">
        <v>21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f>N13+O13+P13</f>
        <v>0</v>
      </c>
    </row>
    <row r="15" spans="1:20" ht="15" x14ac:dyDescent="0.2">
      <c r="A15" s="123"/>
      <c r="B15" s="123"/>
      <c r="C15" s="95" t="s">
        <v>25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f>'Приложение 3'!W7</f>
        <v>0</v>
      </c>
      <c r="O15" s="21"/>
    </row>
    <row r="16" spans="1:20" ht="15" x14ac:dyDescent="0.2">
      <c r="A16" s="123"/>
      <c r="B16" s="123"/>
      <c r="C16" s="95" t="s">
        <v>26</v>
      </c>
      <c r="D16" s="98">
        <f>'Приложение 2.'!H11</f>
        <v>1200.48</v>
      </c>
      <c r="E16" s="98">
        <f>'Приложение 2.'!I11</f>
        <v>1106.8400000000001</v>
      </c>
      <c r="F16" s="98">
        <f>'Приложение 2.'!J11</f>
        <v>949.73</v>
      </c>
      <c r="G16" s="98">
        <f>'Приложение 2.'!K11</f>
        <v>2033.8</v>
      </c>
      <c r="H16" s="98">
        <f>'Приложение 2.'!L11</f>
        <v>756.15</v>
      </c>
      <c r="I16" s="98">
        <f>'Приложение 2.'!M11</f>
        <v>1995.73</v>
      </c>
      <c r="J16" s="98">
        <f>'Приложение 2.'!N11</f>
        <v>6454.9</v>
      </c>
      <c r="K16" s="98">
        <v>0</v>
      </c>
      <c r="L16" s="98">
        <v>0</v>
      </c>
      <c r="M16" s="98">
        <v>0</v>
      </c>
      <c r="N16" s="22">
        <f>D16+E16+F16+G16+H16+I16+J16</f>
        <v>14497.63</v>
      </c>
    </row>
    <row r="17" spans="1:20" ht="15" x14ac:dyDescent="0.2">
      <c r="A17" s="123"/>
      <c r="B17" s="123"/>
      <c r="C17" s="95" t="s">
        <v>69</v>
      </c>
      <c r="D17" s="101">
        <v>0</v>
      </c>
      <c r="E17" s="101">
        <v>0</v>
      </c>
      <c r="F17" s="101">
        <v>0</v>
      </c>
      <c r="G17" s="101">
        <v>0</v>
      </c>
      <c r="H17" s="101">
        <v>0</v>
      </c>
      <c r="I17" s="101">
        <v>0</v>
      </c>
      <c r="J17" s="101">
        <v>0</v>
      </c>
      <c r="K17" s="101">
        <f>'Приложение 2.'!O13+'Приложение 2.'!O14+'Приложение 2.'!O16+'Приложение 2.'!O17</f>
        <v>5432.97</v>
      </c>
      <c r="L17" s="101">
        <f>'Приложение 2.'!P11</f>
        <v>4803.1000000000004</v>
      </c>
      <c r="M17" s="101">
        <f>'Приложение 2.'!Q11</f>
        <v>4803.1000000000004</v>
      </c>
      <c r="N17" s="90">
        <f>K17+L17+M17</f>
        <v>15039.17</v>
      </c>
    </row>
    <row r="18" spans="1:20" ht="15" x14ac:dyDescent="0.2">
      <c r="A18" s="124"/>
      <c r="B18" s="124"/>
      <c r="C18" s="96" t="s">
        <v>27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931.03</v>
      </c>
      <c r="L18" s="38">
        <v>0</v>
      </c>
      <c r="M18" s="38">
        <v>0</v>
      </c>
      <c r="N18" s="90">
        <f>K18+L18+M18</f>
        <v>931.03</v>
      </c>
    </row>
    <row r="19" spans="1:20" ht="15" x14ac:dyDescent="0.2">
      <c r="A19" s="123" t="s">
        <v>48</v>
      </c>
      <c r="B19" s="123" t="s">
        <v>76</v>
      </c>
      <c r="C19" s="95" t="s">
        <v>28</v>
      </c>
      <c r="D19" s="36">
        <f t="shared" ref="D19:M19" si="7">D21+D22+D23+D24+D25</f>
        <v>17462.989999999998</v>
      </c>
      <c r="E19" s="36">
        <f t="shared" si="7"/>
        <v>20455.549999999996</v>
      </c>
      <c r="F19" s="36">
        <f t="shared" si="7"/>
        <v>19832.240000000002</v>
      </c>
      <c r="G19" s="36">
        <f t="shared" si="7"/>
        <v>26980.82</v>
      </c>
      <c r="H19" s="36">
        <f t="shared" si="7"/>
        <v>31786.329999999998</v>
      </c>
      <c r="I19" s="36">
        <f t="shared" si="7"/>
        <v>27659.81</v>
      </c>
      <c r="J19" s="36">
        <f t="shared" si="7"/>
        <v>32873.589999999997</v>
      </c>
      <c r="K19" s="89">
        <f t="shared" si="7"/>
        <v>34758.769999999997</v>
      </c>
      <c r="L19" s="89">
        <f t="shared" si="7"/>
        <v>33545.56</v>
      </c>
      <c r="M19" s="89">
        <f t="shared" si="7"/>
        <v>33545.56</v>
      </c>
      <c r="N19" s="92">
        <f>D19+E19+F19+G19+H19+I19+J19+K19+L19+M19</f>
        <v>278901.21999999997</v>
      </c>
      <c r="O19" s="30">
        <f>N22+N23</f>
        <v>180816.83</v>
      </c>
      <c r="P19" s="21">
        <f>D19+E19+F19+G19+H19+I19+J19+K19+L19+M19</f>
        <v>278901.21999999997</v>
      </c>
      <c r="R19" s="30"/>
    </row>
    <row r="20" spans="1:20" ht="15" x14ac:dyDescent="0.2">
      <c r="A20" s="123"/>
      <c r="B20" s="123"/>
      <c r="C20" s="95" t="s">
        <v>29</v>
      </c>
      <c r="D20" s="37"/>
      <c r="E20" s="37"/>
      <c r="F20" s="37"/>
      <c r="G20" s="37"/>
      <c r="H20" s="37"/>
      <c r="I20" s="37"/>
      <c r="J20" s="37"/>
      <c r="K20" s="24"/>
      <c r="L20" s="24"/>
      <c r="M20" s="24"/>
      <c r="N20" s="25"/>
      <c r="O20" s="30"/>
      <c r="P20" s="30">
        <f>N22+N23</f>
        <v>180816.83</v>
      </c>
      <c r="Q20" s="30"/>
      <c r="R20" s="30"/>
      <c r="S20" s="30"/>
      <c r="T20" s="30"/>
    </row>
    <row r="21" spans="1:20" ht="15" x14ac:dyDescent="0.2">
      <c r="A21" s="123"/>
      <c r="B21" s="123"/>
      <c r="C21" s="95" t="s">
        <v>21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25">
        <f>D21+E21+F21</f>
        <v>0</v>
      </c>
      <c r="P21" s="30"/>
    </row>
    <row r="22" spans="1:20" ht="15" x14ac:dyDescent="0.2">
      <c r="A22" s="123"/>
      <c r="B22" s="123"/>
      <c r="C22" s="95" t="s">
        <v>30</v>
      </c>
      <c r="D22" s="25">
        <f>'Приложение 2.'!H30+'Приложение 2.'!H22</f>
        <v>880.5</v>
      </c>
      <c r="E22" s="25">
        <f>'Приложение 2.'!I30+'Приложение 2.'!I22</f>
        <v>999.35</v>
      </c>
      <c r="F22" s="25">
        <f>'Приложение 2.'!J30+'Приложение 2.'!J22</f>
        <v>847.9</v>
      </c>
      <c r="G22" s="25">
        <f>'Приложение 2.'!K30+'Приложение 2.'!K22+'Приложение 2.'!K34</f>
        <v>6660.1</v>
      </c>
      <c r="H22" s="25">
        <v>4600.54</v>
      </c>
      <c r="I22" s="25">
        <f>'Приложение 2.'!M30+'Приложение 2.'!M22</f>
        <v>1169.1000000000001</v>
      </c>
      <c r="J22" s="25">
        <f>'Приложение 2.'!N30+'Приложение 2.'!N22+'Приложение 2.'!N31</f>
        <v>1208.5</v>
      </c>
      <c r="K22" s="25">
        <f>'Приложение 2.'!O27+'Приложение 2.'!O28</f>
        <v>1388.5</v>
      </c>
      <c r="L22" s="25">
        <f>'Приложение 2.'!P27</f>
        <v>1188.5</v>
      </c>
      <c r="M22" s="25">
        <f>'Приложение 2.'!Q27</f>
        <v>1188.5</v>
      </c>
      <c r="N22" s="25">
        <f>D22+E22+F22+G22+H22+I22+J22+K22+L22+M22</f>
        <v>20131.489999999998</v>
      </c>
    </row>
    <row r="23" spans="1:20" ht="15" x14ac:dyDescent="0.2">
      <c r="A23" s="123"/>
      <c r="B23" s="123"/>
      <c r="C23" s="95" t="s">
        <v>23</v>
      </c>
      <c r="D23" s="36">
        <f>'Приложение 2.'!H21+'Приложение 2.'!H23+'Приложение 2.'!H24+'Приложение 2.'!H25+'Приложение 2.'!H32</f>
        <v>16582.489999999998</v>
      </c>
      <c r="E23" s="36">
        <f>'Приложение 2.'!I21+'Приложение 2.'!I23+'Приложение 2.'!I24+'Приложение 2.'!I25+'Приложение 2.'!I32</f>
        <v>19456.199999999997</v>
      </c>
      <c r="F23" s="36">
        <f>'Приложение 2.'!J21+'Приложение 2.'!J23+'Приложение 2.'!J24+'Приложение 2.'!J25+'Приложение 2.'!J32</f>
        <v>18984.34</v>
      </c>
      <c r="G23" s="36">
        <f>'Приложение 2.'!K21+'Приложение 2.'!K23+'Приложение 2.'!K24+'Приложение 2.'!K25+'Приложение 2.'!K32+'Приложение 2.'!K35</f>
        <v>20320.72</v>
      </c>
      <c r="H23" s="36">
        <f>'Приложение 2.'!L23+'Приложение 2.'!L24+'Приложение 2.'!L25+'Приложение 2.'!L32+'Приложение 2.'!L35</f>
        <v>27185.789999999997</v>
      </c>
      <c r="I23" s="36">
        <f>'Приложение 2.'!M21+'Приложение 2.'!M23+'Приложение 2.'!M24+'Приложение 2.'!M25+'Приложение 2.'!M32</f>
        <v>26490.710000000003</v>
      </c>
      <c r="J23" s="36">
        <f>'Приложение 2.'!N21+'Приложение 2.'!N23+'Приложение 2.'!N24+'Приложение 2.'!N25+'Приложение 2.'!N32</f>
        <v>31665.09</v>
      </c>
      <c r="K23" s="25">
        <v>0</v>
      </c>
      <c r="L23" s="25">
        <v>0</v>
      </c>
      <c r="M23" s="25">
        <v>0</v>
      </c>
      <c r="N23" s="25">
        <f>D23+E23+F23+G23+H23+I23+J23</f>
        <v>160685.34</v>
      </c>
    </row>
    <row r="24" spans="1:20" ht="15" x14ac:dyDescent="0.2">
      <c r="A24" s="123"/>
      <c r="B24" s="123"/>
      <c r="C24" s="95" t="s">
        <v>69</v>
      </c>
      <c r="D24" s="102">
        <v>0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89">
        <f>'Приложение 2.'!O26+'Приложение 2.'!O33+'Приложение 2.'!O29</f>
        <v>32739.23</v>
      </c>
      <c r="L24" s="89">
        <f>'Приложение 2.'!P26+'Приложение 2.'!P33</f>
        <v>32357.06</v>
      </c>
      <c r="M24" s="89">
        <f>'Приложение 2.'!Q26+'Приложение 2.'!Q33</f>
        <v>32357.06</v>
      </c>
      <c r="N24" s="25">
        <f>K24+L24+M24</f>
        <v>97453.35</v>
      </c>
      <c r="P24" s="30"/>
    </row>
    <row r="25" spans="1:20" ht="15" x14ac:dyDescent="0.2">
      <c r="A25" s="124"/>
      <c r="B25" s="124"/>
      <c r="C25" s="96" t="s">
        <v>27</v>
      </c>
      <c r="D25" s="38">
        <f>'Приложение 2.'!H36</f>
        <v>0</v>
      </c>
      <c r="E25" s="38">
        <f>'Приложение 2.'!I36</f>
        <v>0</v>
      </c>
      <c r="F25" s="38">
        <f>'Приложение 2.'!J36</f>
        <v>0</v>
      </c>
      <c r="G25" s="38">
        <f>'Приложение 2.'!K36</f>
        <v>0</v>
      </c>
      <c r="H25" s="38">
        <f>'Приложение 2.'!L36</f>
        <v>0</v>
      </c>
      <c r="I25" s="38">
        <f>'Приложение 2.'!M36</f>
        <v>0</v>
      </c>
      <c r="J25" s="38">
        <f>'Приложение 2.'!N36</f>
        <v>0</v>
      </c>
      <c r="K25" s="38">
        <f>'Приложение 2.'!O36</f>
        <v>631.04</v>
      </c>
      <c r="L25" s="38">
        <f>'Приложение 2.'!P36</f>
        <v>0</v>
      </c>
      <c r="M25" s="38">
        <f>'Приложение 2.'!Q36</f>
        <v>0</v>
      </c>
      <c r="N25" s="22">
        <f>K25</f>
        <v>631.04</v>
      </c>
    </row>
    <row r="26" spans="1:20" ht="15" x14ac:dyDescent="0.2">
      <c r="A26" s="123" t="s">
        <v>49</v>
      </c>
      <c r="B26" s="123" t="s">
        <v>77</v>
      </c>
      <c r="C26" s="95" t="s">
        <v>28</v>
      </c>
      <c r="D26" s="98">
        <f t="shared" ref="D26:M26" si="8">D28+D29+D30+D31+D32</f>
        <v>115.46</v>
      </c>
      <c r="E26" s="98">
        <f t="shared" si="8"/>
        <v>115.46</v>
      </c>
      <c r="F26" s="98">
        <f t="shared" si="8"/>
        <v>115.46</v>
      </c>
      <c r="G26" s="98">
        <f t="shared" si="8"/>
        <v>115.46</v>
      </c>
      <c r="H26" s="98">
        <f t="shared" si="8"/>
        <v>115.46</v>
      </c>
      <c r="I26" s="98">
        <f t="shared" si="8"/>
        <v>115.46</v>
      </c>
      <c r="J26" s="98">
        <f t="shared" si="8"/>
        <v>115.46</v>
      </c>
      <c r="K26" s="98">
        <f t="shared" si="8"/>
        <v>195.92</v>
      </c>
      <c r="L26" s="98">
        <f t="shared" si="8"/>
        <v>115.46</v>
      </c>
      <c r="M26" s="98">
        <f t="shared" si="8"/>
        <v>115.46</v>
      </c>
      <c r="N26" s="93">
        <f>D26+E26+F26+G26+H26+I26+J26+K26+L26+M26</f>
        <v>1235.06</v>
      </c>
      <c r="P26" s="30">
        <f>N30+N31</f>
        <v>1235.06</v>
      </c>
    </row>
    <row r="27" spans="1:20" ht="15" x14ac:dyDescent="0.2">
      <c r="A27" s="123"/>
      <c r="B27" s="123"/>
      <c r="C27" s="95" t="s">
        <v>29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2"/>
    </row>
    <row r="28" spans="1:20" ht="15" x14ac:dyDescent="0.2">
      <c r="A28" s="123"/>
      <c r="B28" s="123"/>
      <c r="C28" s="95" t="s">
        <v>21</v>
      </c>
      <c r="D28" s="22">
        <f>'Приложение 3'!R20</f>
        <v>0</v>
      </c>
      <c r="E28" s="22">
        <f>'Приложение 3'!S20</f>
        <v>0</v>
      </c>
      <c r="F28" s="22">
        <f>'Приложение 3'!T20</f>
        <v>0</v>
      </c>
      <c r="G28" s="22">
        <f>'Приложение 3'!U20</f>
        <v>0</v>
      </c>
      <c r="H28" s="22">
        <f>'Приложение 3'!V20</f>
        <v>0</v>
      </c>
      <c r="I28" s="22">
        <f>'Приложение 3'!W20</f>
        <v>0</v>
      </c>
      <c r="J28" s="22">
        <f>J27+P27+Q27</f>
        <v>0</v>
      </c>
      <c r="K28" s="22">
        <f>K27+Q27+R27</f>
        <v>0</v>
      </c>
      <c r="L28" s="22">
        <v>0</v>
      </c>
      <c r="M28" s="22">
        <v>0</v>
      </c>
      <c r="N28" s="22">
        <f>D28+E28+F28</f>
        <v>0</v>
      </c>
    </row>
    <row r="29" spans="1:20" ht="15" x14ac:dyDescent="0.2">
      <c r="A29" s="123"/>
      <c r="B29" s="123"/>
      <c r="C29" s="95" t="s">
        <v>30</v>
      </c>
      <c r="D29" s="22">
        <f>'Приложение 3'!R21</f>
        <v>0</v>
      </c>
      <c r="E29" s="22">
        <f>'Приложение 3'!S21</f>
        <v>0</v>
      </c>
      <c r="F29" s="22">
        <f>'Приложение 3'!T21</f>
        <v>0</v>
      </c>
      <c r="G29" s="22">
        <f>'Приложение 3'!U21</f>
        <v>0</v>
      </c>
      <c r="H29" s="22">
        <f>'Приложение 3'!V21</f>
        <v>0</v>
      </c>
      <c r="I29" s="22">
        <f>'Приложение 3'!W21</f>
        <v>0</v>
      </c>
      <c r="J29" s="22">
        <f>J28+P28+Q28</f>
        <v>0</v>
      </c>
      <c r="K29" s="22">
        <f>K28+Q28+R28</f>
        <v>0</v>
      </c>
      <c r="L29" s="22">
        <v>0</v>
      </c>
      <c r="M29" s="22">
        <v>0</v>
      </c>
      <c r="N29" s="22">
        <f>D29+E29+F29</f>
        <v>0</v>
      </c>
    </row>
    <row r="30" spans="1:20" ht="15" x14ac:dyDescent="0.2">
      <c r="A30" s="123"/>
      <c r="B30" s="123"/>
      <c r="C30" s="95" t="s">
        <v>23</v>
      </c>
      <c r="D30" s="36">
        <f>'Приложение 2.'!H37</f>
        <v>115.46</v>
      </c>
      <c r="E30" s="36">
        <f>'Приложение 2.'!I37</f>
        <v>115.46</v>
      </c>
      <c r="F30" s="36">
        <f>'Приложение 2.'!J37</f>
        <v>115.46</v>
      </c>
      <c r="G30" s="36">
        <f>'Приложение 2.'!K37</f>
        <v>115.46</v>
      </c>
      <c r="H30" s="36">
        <f>'Приложение 2.'!L37</f>
        <v>115.46</v>
      </c>
      <c r="I30" s="36">
        <f>'Приложение 2.'!M37</f>
        <v>115.46</v>
      </c>
      <c r="J30" s="36">
        <f>'Приложение 2.'!N37</f>
        <v>115.46</v>
      </c>
      <c r="K30" s="38">
        <v>0</v>
      </c>
      <c r="L30" s="38">
        <v>0</v>
      </c>
      <c r="M30" s="38">
        <v>0</v>
      </c>
      <c r="N30" s="22">
        <f>D30+E30+F30+G30+H30+I30+J30</f>
        <v>808.22</v>
      </c>
    </row>
    <row r="31" spans="1:20" ht="15" x14ac:dyDescent="0.2">
      <c r="A31" s="123"/>
      <c r="B31" s="123"/>
      <c r="C31" s="95" t="s">
        <v>69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f>'Приложение 2.'!O37</f>
        <v>195.92</v>
      </c>
      <c r="L31" s="36">
        <f>'Приложение 2.'!P37</f>
        <v>115.46</v>
      </c>
      <c r="M31" s="36">
        <f>'Приложение 2.'!Q37</f>
        <v>115.46</v>
      </c>
      <c r="N31" s="22">
        <f>K31+L31+M31</f>
        <v>426.84</v>
      </c>
    </row>
    <row r="32" spans="1:20" ht="15" x14ac:dyDescent="0.2">
      <c r="A32" s="123"/>
      <c r="B32" s="123"/>
      <c r="C32" s="95" t="s">
        <v>27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22">
        <v>0</v>
      </c>
      <c r="N32" s="22">
        <f>D32+E32+F32</f>
        <v>0</v>
      </c>
    </row>
    <row r="33" spans="1:16" ht="15" customHeight="1" x14ac:dyDescent="0.2">
      <c r="A33" s="123" t="s">
        <v>46</v>
      </c>
      <c r="B33" s="123" t="s">
        <v>65</v>
      </c>
      <c r="C33" s="95" t="s">
        <v>28</v>
      </c>
      <c r="D33" s="98">
        <f t="shared" ref="D33:M33" si="9">D35+D36+D37+D38+D39</f>
        <v>80.459999999999994</v>
      </c>
      <c r="E33" s="98">
        <f t="shared" si="9"/>
        <v>80.459999999999994</v>
      </c>
      <c r="F33" s="98">
        <f t="shared" si="9"/>
        <v>80.459999999999994</v>
      </c>
      <c r="G33" s="98">
        <f t="shared" si="9"/>
        <v>80.459999999999994</v>
      </c>
      <c r="H33" s="98">
        <f t="shared" si="9"/>
        <v>80.459999999999994</v>
      </c>
      <c r="I33" s="98">
        <f t="shared" si="9"/>
        <v>80.459999999999994</v>
      </c>
      <c r="J33" s="98">
        <f t="shared" si="9"/>
        <v>80.459999999999994</v>
      </c>
      <c r="K33" s="98">
        <f t="shared" si="9"/>
        <v>80.459999999999994</v>
      </c>
      <c r="L33" s="98">
        <f t="shared" si="9"/>
        <v>80.459999999999994</v>
      </c>
      <c r="M33" s="98">
        <f t="shared" si="9"/>
        <v>80.459999999999994</v>
      </c>
      <c r="N33" s="93">
        <f>'Приложение 2.'!R41</f>
        <v>804.6</v>
      </c>
    </row>
    <row r="34" spans="1:16" ht="15" x14ac:dyDescent="0.2">
      <c r="A34" s="123"/>
      <c r="B34" s="123"/>
      <c r="C34" s="95" t="s">
        <v>29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2"/>
    </row>
    <row r="35" spans="1:16" ht="15" x14ac:dyDescent="0.2">
      <c r="A35" s="123"/>
      <c r="B35" s="123"/>
      <c r="C35" s="95" t="s">
        <v>21</v>
      </c>
      <c r="D35" s="22">
        <f>'Приложение 3'!R27</f>
        <v>0</v>
      </c>
      <c r="E35" s="22">
        <f>'Приложение 3'!S27</f>
        <v>0</v>
      </c>
      <c r="F35" s="22">
        <f>'Приложение 3'!T27</f>
        <v>0</v>
      </c>
      <c r="G35" s="22">
        <f>'Приложение 3'!U27</f>
        <v>0</v>
      </c>
      <c r="H35" s="22">
        <f>'Приложение 3'!V27</f>
        <v>0</v>
      </c>
      <c r="I35" s="22">
        <f>'Приложение 3'!W27</f>
        <v>0</v>
      </c>
      <c r="J35" s="22">
        <f>J34+P34+Q34</f>
        <v>0</v>
      </c>
      <c r="K35" s="22">
        <f>K34+Q34+R34</f>
        <v>0</v>
      </c>
      <c r="L35" s="22">
        <v>0</v>
      </c>
      <c r="M35" s="22">
        <v>0</v>
      </c>
      <c r="N35" s="22">
        <f>D35+E35+F35</f>
        <v>0</v>
      </c>
    </row>
    <row r="36" spans="1:16" ht="15" x14ac:dyDescent="0.2">
      <c r="A36" s="123"/>
      <c r="B36" s="123"/>
      <c r="C36" s="95" t="s">
        <v>30</v>
      </c>
      <c r="D36" s="22">
        <f>'Приложение 3'!R28</f>
        <v>0</v>
      </c>
      <c r="E36" s="22">
        <f>'Приложение 3'!S28</f>
        <v>0</v>
      </c>
      <c r="F36" s="22">
        <f>'Приложение 3'!T28</f>
        <v>0</v>
      </c>
      <c r="G36" s="22">
        <f>'Приложение 3'!U28</f>
        <v>0</v>
      </c>
      <c r="H36" s="22">
        <f>'Приложение 3'!V28</f>
        <v>0</v>
      </c>
      <c r="I36" s="22">
        <f>'Приложение 3'!W28</f>
        <v>0</v>
      </c>
      <c r="J36" s="22">
        <f>J35+P35+Q35</f>
        <v>0</v>
      </c>
      <c r="K36" s="22">
        <f>K35+Q35+R35</f>
        <v>0</v>
      </c>
      <c r="L36" s="22">
        <v>0</v>
      </c>
      <c r="M36" s="22">
        <v>0</v>
      </c>
      <c r="N36" s="22">
        <f>D36+E36+F36</f>
        <v>0</v>
      </c>
    </row>
    <row r="37" spans="1:16" ht="15" x14ac:dyDescent="0.2">
      <c r="A37" s="123"/>
      <c r="B37" s="123"/>
      <c r="C37" s="95" t="s">
        <v>23</v>
      </c>
      <c r="D37" s="36">
        <f>'Приложение 2.'!H41</f>
        <v>80.459999999999994</v>
      </c>
      <c r="E37" s="36">
        <f>'Приложение 2.'!I41</f>
        <v>80.459999999999994</v>
      </c>
      <c r="F37" s="36">
        <f>'Приложение 2.'!J41</f>
        <v>80.459999999999994</v>
      </c>
      <c r="G37" s="36">
        <f>'Приложение 2.'!K41</f>
        <v>80.459999999999994</v>
      </c>
      <c r="H37" s="36">
        <f>'Приложение 2.'!L41</f>
        <v>80.459999999999994</v>
      </c>
      <c r="I37" s="36">
        <f>'Приложение 2.'!M41</f>
        <v>80.459999999999994</v>
      </c>
      <c r="J37" s="36">
        <f>'Приложение 2.'!N41</f>
        <v>80.459999999999994</v>
      </c>
      <c r="K37" s="22">
        <v>0</v>
      </c>
      <c r="L37" s="22">
        <v>0</v>
      </c>
      <c r="M37" s="22">
        <v>0</v>
      </c>
      <c r="N37" s="22">
        <f>D37+E37+F37+G37+H37+I37+J37</f>
        <v>563.21999999999991</v>
      </c>
      <c r="P37" s="30">
        <f>N37+N38</f>
        <v>804.59999999999991</v>
      </c>
    </row>
    <row r="38" spans="1:16" ht="15" x14ac:dyDescent="0.2">
      <c r="A38" s="123"/>
      <c r="B38" s="123"/>
      <c r="C38" s="95" t="s">
        <v>69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f>'Приложение 2.'!O41</f>
        <v>80.459999999999994</v>
      </c>
      <c r="L38" s="36">
        <f>'Приложение 2.'!P41</f>
        <v>80.459999999999994</v>
      </c>
      <c r="M38" s="36">
        <f>'Приложение 2.'!Q41</f>
        <v>80.459999999999994</v>
      </c>
      <c r="N38" s="22">
        <f>K38+L38+M38</f>
        <v>241.38</v>
      </c>
    </row>
    <row r="39" spans="1:16" ht="15" x14ac:dyDescent="0.2">
      <c r="A39" s="123"/>
      <c r="B39" s="123"/>
      <c r="C39" s="95" t="s">
        <v>27</v>
      </c>
      <c r="D39" s="22">
        <f t="shared" ref="D39:K39" si="10">D41+D42+D43+D44+D45</f>
        <v>0</v>
      </c>
      <c r="E39" s="22">
        <f t="shared" si="10"/>
        <v>0</v>
      </c>
      <c r="F39" s="22">
        <f t="shared" si="10"/>
        <v>0</v>
      </c>
      <c r="G39" s="22">
        <f t="shared" si="10"/>
        <v>0</v>
      </c>
      <c r="H39" s="22">
        <f t="shared" si="10"/>
        <v>0</v>
      </c>
      <c r="I39" s="22">
        <f t="shared" si="10"/>
        <v>0</v>
      </c>
      <c r="J39" s="22">
        <f t="shared" si="10"/>
        <v>0</v>
      </c>
      <c r="K39" s="22">
        <f t="shared" si="10"/>
        <v>0</v>
      </c>
      <c r="L39" s="22">
        <v>0</v>
      </c>
      <c r="M39" s="22">
        <v>0</v>
      </c>
      <c r="N39" s="22">
        <f>D39+E39+F39</f>
        <v>0</v>
      </c>
    </row>
    <row r="40" spans="1:16" ht="15" x14ac:dyDescent="0.2">
      <c r="A40" s="123" t="s">
        <v>47</v>
      </c>
      <c r="B40" s="123" t="s">
        <v>67</v>
      </c>
      <c r="C40" s="95" t="s">
        <v>28</v>
      </c>
      <c r="D40" s="22">
        <f t="shared" ref="D40:M40" si="11">D42+D43+D44+D45+D46</f>
        <v>0</v>
      </c>
      <c r="E40" s="22">
        <f t="shared" si="11"/>
        <v>0</v>
      </c>
      <c r="F40" s="22">
        <f t="shared" si="11"/>
        <v>0</v>
      </c>
      <c r="G40" s="22">
        <f t="shared" si="11"/>
        <v>0</v>
      </c>
      <c r="H40" s="22">
        <f t="shared" si="11"/>
        <v>0</v>
      </c>
      <c r="I40" s="22">
        <f t="shared" si="11"/>
        <v>0</v>
      </c>
      <c r="J40" s="22">
        <f t="shared" si="11"/>
        <v>0</v>
      </c>
      <c r="K40" s="22">
        <f t="shared" si="11"/>
        <v>0</v>
      </c>
      <c r="L40" s="22">
        <f t="shared" si="11"/>
        <v>0</v>
      </c>
      <c r="M40" s="22">
        <f t="shared" si="11"/>
        <v>0</v>
      </c>
      <c r="N40" s="22">
        <f>D40+E40+F40</f>
        <v>0</v>
      </c>
    </row>
    <row r="41" spans="1:16" ht="15" x14ac:dyDescent="0.2">
      <c r="A41" s="123"/>
      <c r="B41" s="123"/>
      <c r="C41" s="95" t="s">
        <v>29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6" ht="15" x14ac:dyDescent="0.2">
      <c r="A42" s="123"/>
      <c r="B42" s="123"/>
      <c r="C42" s="95" t="s">
        <v>21</v>
      </c>
      <c r="D42" s="22">
        <f>'Приложение 3'!R34</f>
        <v>0</v>
      </c>
      <c r="E42" s="22">
        <f>'Приложение 3'!S34</f>
        <v>0</v>
      </c>
      <c r="F42" s="22">
        <f>'Приложение 3'!T34</f>
        <v>0</v>
      </c>
      <c r="G42" s="22">
        <f>'Приложение 3'!U34</f>
        <v>0</v>
      </c>
      <c r="H42" s="22">
        <f>'Приложение 3'!V34</f>
        <v>0</v>
      </c>
      <c r="I42" s="22">
        <f>'Приложение 3'!W34</f>
        <v>0</v>
      </c>
      <c r="J42" s="22">
        <f>'Приложение 3'!X34</f>
        <v>0</v>
      </c>
      <c r="K42" s="22">
        <f>'Приложение 3'!Y34</f>
        <v>0</v>
      </c>
      <c r="L42" s="22">
        <v>0</v>
      </c>
      <c r="M42" s="22">
        <v>0</v>
      </c>
      <c r="N42" s="22">
        <f>D42+E42+F42</f>
        <v>0</v>
      </c>
    </row>
    <row r="43" spans="1:16" ht="15" x14ac:dyDescent="0.2">
      <c r="A43" s="123"/>
      <c r="B43" s="123"/>
      <c r="C43" s="95" t="s">
        <v>30</v>
      </c>
      <c r="D43" s="22">
        <f>'Приложение 3'!R35</f>
        <v>0</v>
      </c>
      <c r="E43" s="22">
        <f>'Приложение 3'!S35</f>
        <v>0</v>
      </c>
      <c r="F43" s="22">
        <f>'Приложение 3'!T35</f>
        <v>0</v>
      </c>
      <c r="G43" s="22">
        <f>'Приложение 3'!U35</f>
        <v>0</v>
      </c>
      <c r="H43" s="22">
        <f>'Приложение 3'!V35</f>
        <v>0</v>
      </c>
      <c r="I43" s="22">
        <f>'Приложение 3'!W35</f>
        <v>0</v>
      </c>
      <c r="J43" s="22">
        <f>'Приложение 3'!X35</f>
        <v>0</v>
      </c>
      <c r="K43" s="22">
        <f>'Приложение 3'!Y35</f>
        <v>0</v>
      </c>
      <c r="L43" s="22">
        <v>0</v>
      </c>
      <c r="M43" s="22">
        <v>0</v>
      </c>
      <c r="N43" s="22">
        <f>D43+E43+F43</f>
        <v>0</v>
      </c>
    </row>
    <row r="44" spans="1:16" ht="15" x14ac:dyDescent="0.2">
      <c r="A44" s="123"/>
      <c r="B44" s="123"/>
      <c r="C44" s="95" t="s">
        <v>23</v>
      </c>
      <c r="D44" s="22">
        <f>'Приложение 3'!R36</f>
        <v>0</v>
      </c>
      <c r="E44" s="22">
        <f>'Приложение 3'!S36</f>
        <v>0</v>
      </c>
      <c r="F44" s="22">
        <v>0</v>
      </c>
      <c r="G44" s="22">
        <f>'Приложение 3'!U36</f>
        <v>0</v>
      </c>
      <c r="H44" s="22">
        <f>'Приложение 3'!V36</f>
        <v>0</v>
      </c>
      <c r="I44" s="22">
        <f>'Приложение 3'!W36</f>
        <v>0</v>
      </c>
      <c r="J44" s="22">
        <f>'Приложение 3'!X36</f>
        <v>0</v>
      </c>
      <c r="K44" s="22">
        <f>'Приложение 3'!Y36</f>
        <v>0</v>
      </c>
      <c r="L44" s="22">
        <v>0</v>
      </c>
      <c r="M44" s="22">
        <v>0</v>
      </c>
      <c r="N44" s="22">
        <f>D44+E44+F44</f>
        <v>0</v>
      </c>
    </row>
    <row r="45" spans="1:16" ht="15" x14ac:dyDescent="0.2">
      <c r="A45" s="123"/>
      <c r="B45" s="123"/>
      <c r="C45" s="95" t="s">
        <v>69</v>
      </c>
      <c r="D45" s="22">
        <f>'Приложение 3'!R37</f>
        <v>0</v>
      </c>
      <c r="E45" s="22">
        <f>'Приложение 3'!S37</f>
        <v>0</v>
      </c>
      <c r="F45" s="22">
        <f>'Приложение 3'!T37</f>
        <v>0</v>
      </c>
      <c r="G45" s="22">
        <f>'Приложение 3'!U37</f>
        <v>0</v>
      </c>
      <c r="H45" s="22">
        <f>'Приложение 3'!V37</f>
        <v>0</v>
      </c>
      <c r="I45" s="22">
        <f>'Приложение 3'!W37</f>
        <v>0</v>
      </c>
      <c r="J45" s="22">
        <f>'Приложение 3'!X37</f>
        <v>0</v>
      </c>
      <c r="K45" s="22">
        <f>'Приложение 3'!Y37</f>
        <v>0</v>
      </c>
      <c r="L45" s="22">
        <f>'Приложение 3'!Z37</f>
        <v>0</v>
      </c>
      <c r="M45" s="22">
        <f>'Приложение 3'!AA37</f>
        <v>0</v>
      </c>
      <c r="N45" s="22">
        <f>'Приложение 3'!AB37</f>
        <v>0</v>
      </c>
    </row>
    <row r="46" spans="1:16" ht="15" x14ac:dyDescent="0.2">
      <c r="A46" s="123"/>
      <c r="B46" s="123"/>
      <c r="C46" s="95" t="s">
        <v>27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f>D46+E46+F46</f>
        <v>0</v>
      </c>
    </row>
    <row r="47" spans="1:16" ht="15" x14ac:dyDescent="0.2">
      <c r="A47" s="123" t="s">
        <v>51</v>
      </c>
      <c r="B47" s="124" t="s">
        <v>80</v>
      </c>
      <c r="C47" s="95" t="s">
        <v>19</v>
      </c>
      <c r="D47" s="25">
        <f t="shared" ref="D47:M47" si="12">D49+D50+D51+D52+D53</f>
        <v>0</v>
      </c>
      <c r="E47" s="25">
        <f t="shared" si="12"/>
        <v>0</v>
      </c>
      <c r="F47" s="25">
        <f t="shared" si="12"/>
        <v>471.03</v>
      </c>
      <c r="G47" s="25">
        <f t="shared" si="12"/>
        <v>471.03</v>
      </c>
      <c r="H47" s="25">
        <f t="shared" si="12"/>
        <v>471.03</v>
      </c>
      <c r="I47" s="25">
        <f t="shared" si="12"/>
        <v>471.03</v>
      </c>
      <c r="J47" s="25">
        <f t="shared" si="12"/>
        <v>471.03</v>
      </c>
      <c r="K47" s="25">
        <f t="shared" si="12"/>
        <v>471.03</v>
      </c>
      <c r="L47" s="25">
        <f t="shared" si="12"/>
        <v>471.03</v>
      </c>
      <c r="M47" s="25">
        <f t="shared" si="12"/>
        <v>471.03</v>
      </c>
      <c r="N47" s="91">
        <f>F47+G47+H47+I47+J47+K47+L47+M47</f>
        <v>3768.2399999999989</v>
      </c>
    </row>
    <row r="48" spans="1:16" ht="15" x14ac:dyDescent="0.2">
      <c r="A48" s="123"/>
      <c r="B48" s="125"/>
      <c r="C48" s="95" t="s">
        <v>20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22"/>
    </row>
    <row r="49" spans="1:16" ht="15" x14ac:dyDescent="0.2">
      <c r="A49" s="123"/>
      <c r="B49" s="125"/>
      <c r="C49" s="95" t="s">
        <v>21</v>
      </c>
      <c r="D49" s="103">
        <f t="shared" ref="D49:N49" si="13">D63+D70+D77</f>
        <v>0</v>
      </c>
      <c r="E49" s="103">
        <f t="shared" si="13"/>
        <v>0</v>
      </c>
      <c r="F49" s="103">
        <f t="shared" si="13"/>
        <v>0</v>
      </c>
      <c r="G49" s="103">
        <f t="shared" si="13"/>
        <v>0</v>
      </c>
      <c r="H49" s="103">
        <f t="shared" si="13"/>
        <v>0</v>
      </c>
      <c r="I49" s="103">
        <f t="shared" si="13"/>
        <v>0</v>
      </c>
      <c r="J49" s="22">
        <f>J48+P48+Q48</f>
        <v>0</v>
      </c>
      <c r="K49" s="22">
        <f>K48+Q48+R48</f>
        <v>0</v>
      </c>
      <c r="L49" s="22">
        <v>0</v>
      </c>
      <c r="M49" s="22">
        <v>0</v>
      </c>
      <c r="N49" s="103">
        <f t="shared" si="13"/>
        <v>0</v>
      </c>
    </row>
    <row r="50" spans="1:16" ht="15" x14ac:dyDescent="0.2">
      <c r="A50" s="123"/>
      <c r="B50" s="125"/>
      <c r="C50" s="95" t="s">
        <v>22</v>
      </c>
      <c r="D50" s="103">
        <v>0</v>
      </c>
      <c r="E50" s="103">
        <v>0</v>
      </c>
      <c r="F50" s="103">
        <v>0</v>
      </c>
      <c r="G50" s="103">
        <v>0</v>
      </c>
      <c r="H50" s="103">
        <v>0</v>
      </c>
      <c r="I50" s="103">
        <v>0</v>
      </c>
      <c r="J50" s="22">
        <f>J49+P49+Q49</f>
        <v>0</v>
      </c>
      <c r="K50" s="22">
        <f>K49+Q49+R49</f>
        <v>0</v>
      </c>
      <c r="L50" s="22">
        <v>0</v>
      </c>
      <c r="M50" s="22">
        <v>0</v>
      </c>
      <c r="N50" s="103">
        <v>0</v>
      </c>
    </row>
    <row r="51" spans="1:16" ht="15" x14ac:dyDescent="0.2">
      <c r="A51" s="123"/>
      <c r="B51" s="125"/>
      <c r="C51" s="95" t="s">
        <v>23</v>
      </c>
      <c r="D51" s="25">
        <f>'Приложение 2.'!H61</f>
        <v>0</v>
      </c>
      <c r="E51" s="25">
        <f>'Приложение 2.'!I61</f>
        <v>0</v>
      </c>
      <c r="F51" s="25">
        <v>471.03</v>
      </c>
      <c r="G51" s="25">
        <v>471.03</v>
      </c>
      <c r="H51" s="25">
        <v>471.03</v>
      </c>
      <c r="I51" s="25">
        <v>471.03</v>
      </c>
      <c r="J51" s="25">
        <v>471.03</v>
      </c>
      <c r="K51" s="22">
        <v>0</v>
      </c>
      <c r="L51" s="22">
        <v>0</v>
      </c>
      <c r="M51" s="22">
        <v>0</v>
      </c>
      <c r="N51" s="25">
        <f>F51+G51+H51+I51+J51</f>
        <v>2355.1499999999996</v>
      </c>
      <c r="P51" s="30">
        <f>N51+N52</f>
        <v>3768.24</v>
      </c>
    </row>
    <row r="52" spans="1:16" ht="15" x14ac:dyDescent="0.2">
      <c r="A52" s="123"/>
      <c r="B52" s="125"/>
      <c r="C52" s="95" t="s">
        <v>69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2">
        <v>471.03</v>
      </c>
      <c r="L52" s="22">
        <v>471.03</v>
      </c>
      <c r="M52" s="22">
        <f>'Приложение 2.'!Q47</f>
        <v>471.03</v>
      </c>
      <c r="N52" s="25">
        <f>K52+L52+M52</f>
        <v>1413.09</v>
      </c>
    </row>
    <row r="53" spans="1:16" ht="15" x14ac:dyDescent="0.2">
      <c r="A53" s="123"/>
      <c r="B53" s="130"/>
      <c r="C53" s="34" t="s">
        <v>24</v>
      </c>
      <c r="D53" s="11">
        <f t="shared" ref="D53:N53" si="14">D67+D74+D81</f>
        <v>0</v>
      </c>
      <c r="E53" s="11">
        <f t="shared" si="14"/>
        <v>0</v>
      </c>
      <c r="F53" s="11">
        <f t="shared" si="14"/>
        <v>0</v>
      </c>
      <c r="G53" s="11">
        <f t="shared" si="14"/>
        <v>0</v>
      </c>
      <c r="H53" s="11">
        <f t="shared" si="14"/>
        <v>0</v>
      </c>
      <c r="I53" s="11">
        <f t="shared" si="14"/>
        <v>0</v>
      </c>
      <c r="J53" s="9">
        <v>0</v>
      </c>
      <c r="K53" s="22">
        <v>0</v>
      </c>
      <c r="L53" s="9">
        <v>0</v>
      </c>
      <c r="M53" s="9">
        <v>0</v>
      </c>
      <c r="N53" s="11">
        <f t="shared" si="14"/>
        <v>0</v>
      </c>
    </row>
  </sheetData>
  <mergeCells count="20">
    <mergeCell ref="B33:B39"/>
    <mergeCell ref="A2:N2"/>
    <mergeCell ref="A40:A46"/>
    <mergeCell ref="B40:B46"/>
    <mergeCell ref="A47:A53"/>
    <mergeCell ref="B47:B53"/>
    <mergeCell ref="A33:A39"/>
    <mergeCell ref="D1:N1"/>
    <mergeCell ref="A26:A32"/>
    <mergeCell ref="B26:B32"/>
    <mergeCell ref="A5:A11"/>
    <mergeCell ref="B5:B11"/>
    <mergeCell ref="A12:A18"/>
    <mergeCell ref="B12:B18"/>
    <mergeCell ref="A19:A25"/>
    <mergeCell ref="B19:B25"/>
    <mergeCell ref="A3:A4"/>
    <mergeCell ref="B3:B4"/>
    <mergeCell ref="C3:C4"/>
    <mergeCell ref="D3:N3"/>
  </mergeCells>
  <pageMargins left="0.78740157480314965" right="0.39370078740157483" top="0.59055118110236227" bottom="0.59055118110236227" header="0.31496062992125984" footer="0.31496062992125984"/>
  <pageSetup paperSize="9" scale="45" fitToHeight="0" orientation="landscape" r:id="rId1"/>
  <colBreaks count="1" manualBreakCount="1">
    <brk id="14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2.</vt:lpstr>
      <vt:lpstr>Приложение 3</vt:lpstr>
      <vt:lpstr>Лист3</vt:lpstr>
      <vt:lpstr>'Приложение 2.'!Область_печати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2026-07-09T07:31:34Z</dcterms:modified>
</cp:coreProperties>
</file>